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Ex2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UTP-SERVEIS INFORMACIO\Sdi_b_ddd\"/>
    </mc:Choice>
  </mc:AlternateContent>
  <bookViews>
    <workbookView xWindow="480" yWindow="30" windowWidth="18195" windowHeight="11310"/>
  </bookViews>
  <sheets>
    <sheet name="articles_dipositats" sheetId="1" r:id="rId1"/>
    <sheet name="articles_facu" sheetId="3" r:id="rId2"/>
    <sheet name="articles_facu_ddd" sheetId="4" r:id="rId3"/>
    <sheet name="articles_facultat" sheetId="7" r:id="rId4"/>
    <sheet name="articles_fac_dep" sheetId="9" r:id="rId5"/>
  </sheets>
  <definedNames>
    <definedName name="_xlnm._FilterDatabase" localSheetId="4" hidden="1">articles_fac_dep!$A$1:$A$1</definedName>
    <definedName name="_xlnm._FilterDatabase" localSheetId="1" hidden="1">articles_facu!$A$1:$D$1</definedName>
    <definedName name="_xlnm._FilterDatabase" localSheetId="3" hidden="1">articles_facultat!$A$1:$A$1</definedName>
    <definedName name="_xlchart.v2.0" hidden="1">articles_facu!$A$2:$B$83</definedName>
    <definedName name="_xlchart.v2.1" hidden="1">articles_facu!$C$2:$C$83</definedName>
    <definedName name="_xlchart.v2.2" hidden="1">articles_facu_ddd!$A$12:$B$80</definedName>
    <definedName name="_xlchart.v2.3" hidden="1">articles_facu_ddd!$C$12:$C$80</definedName>
    <definedName name="_xlchart.v2.4" hidden="1">articles_facu_ddd!$C$2:$C$11</definedName>
    <definedName name="_xlchart.v2.5" hidden="1">articles_facu_ddd!$D$12:$D$80</definedName>
    <definedName name="_xlchart.v2.6" hidden="1">articles_facu_ddd!$D$2:$D$11</definedName>
  </definedNames>
  <calcPr calcId="171027"/>
</workbook>
</file>

<file path=xl/calcChain.xml><?xml version="1.0" encoding="utf-8"?>
<calcChain xmlns="http://schemas.openxmlformats.org/spreadsheetml/2006/main">
  <c r="C105" i="3" l="1"/>
  <c r="C30" i="1"/>
  <c r="D30" i="1"/>
  <c r="B30" i="1"/>
  <c r="B21" i="1"/>
  <c r="C21" i="1"/>
  <c r="D21" i="1"/>
  <c r="B11" i="1"/>
  <c r="C11" i="1"/>
  <c r="D11" i="1"/>
  <c r="F105" i="3" l="1"/>
  <c r="G105" i="3"/>
  <c r="H105" i="3"/>
  <c r="I105" i="3"/>
  <c r="J105" i="3"/>
  <c r="K105" i="3"/>
  <c r="E105" i="3"/>
  <c r="K89" i="4"/>
  <c r="J89" i="4"/>
  <c r="I89" i="4"/>
  <c r="H89" i="4"/>
  <c r="G89" i="4"/>
  <c r="F89" i="4"/>
  <c r="E89" i="4"/>
  <c r="C88" i="4"/>
  <c r="C87" i="4"/>
  <c r="C86" i="4"/>
  <c r="C85" i="4"/>
  <c r="C84" i="4"/>
  <c r="C83" i="4"/>
  <c r="C76" i="4"/>
  <c r="C70" i="4"/>
  <c r="C9" i="4"/>
  <c r="C82" i="4"/>
  <c r="C81" i="4"/>
  <c r="D88" i="4" s="1"/>
  <c r="C80" i="4"/>
  <c r="C79" i="4"/>
  <c r="C78" i="4"/>
  <c r="C77" i="4"/>
  <c r="D80" i="4" s="1"/>
  <c r="C75" i="4"/>
  <c r="C74" i="4"/>
  <c r="C73" i="4"/>
  <c r="C72" i="4"/>
  <c r="C71" i="4"/>
  <c r="D76" i="4" s="1"/>
  <c r="C69" i="4"/>
  <c r="D70" i="4" s="1"/>
  <c r="C68" i="4"/>
  <c r="C67" i="4"/>
  <c r="C66" i="4"/>
  <c r="C65" i="4"/>
  <c r="C64" i="4"/>
  <c r="D68" i="4" s="1"/>
  <c r="C63" i="4"/>
  <c r="C62" i="4"/>
  <c r="C61" i="4"/>
  <c r="C60" i="4"/>
  <c r="C59" i="4"/>
  <c r="C58" i="4"/>
  <c r="C57" i="4"/>
  <c r="C56" i="4"/>
  <c r="C55" i="4"/>
  <c r="D63" i="4" s="1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D54" i="4" s="1"/>
  <c r="C38" i="4"/>
  <c r="C37" i="4"/>
  <c r="D38" i="4" s="1"/>
  <c r="C36" i="4"/>
  <c r="C35" i="4"/>
  <c r="D36" i="4" s="1"/>
  <c r="C34" i="4"/>
  <c r="C33" i="4"/>
  <c r="C32" i="4"/>
  <c r="C31" i="4"/>
  <c r="C30" i="4"/>
  <c r="C29" i="4"/>
  <c r="C28" i="4"/>
  <c r="D34" i="4" s="1"/>
  <c r="C27" i="4"/>
  <c r="C26" i="4"/>
  <c r="C25" i="4"/>
  <c r="C24" i="4"/>
  <c r="C23" i="4"/>
  <c r="C22" i="4"/>
  <c r="C21" i="4"/>
  <c r="D27" i="4" s="1"/>
  <c r="C20" i="4"/>
  <c r="C19" i="4"/>
  <c r="C18" i="4"/>
  <c r="C17" i="4"/>
  <c r="C16" i="4"/>
  <c r="D20" i="4" s="1"/>
  <c r="C15" i="4"/>
  <c r="C14" i="4"/>
  <c r="C13" i="4"/>
  <c r="D15" i="4" s="1"/>
  <c r="C12" i="4"/>
  <c r="C11" i="4"/>
  <c r="C10" i="4"/>
  <c r="C8" i="4"/>
  <c r="C7" i="4"/>
  <c r="C6" i="4"/>
  <c r="C5" i="4"/>
  <c r="C4" i="4"/>
  <c r="C3" i="4"/>
  <c r="C2" i="4"/>
  <c r="D12" i="4" s="1"/>
  <c r="C3" i="3"/>
  <c r="C4" i="3"/>
  <c r="C5" i="3"/>
  <c r="C6" i="3"/>
  <c r="C7" i="3"/>
  <c r="C8" i="3"/>
  <c r="C10" i="3"/>
  <c r="C11" i="3"/>
  <c r="C12" i="3"/>
  <c r="C100" i="3"/>
  <c r="C101" i="3"/>
  <c r="C102" i="3"/>
  <c r="C103" i="3"/>
  <c r="C104" i="3"/>
  <c r="C13" i="3"/>
  <c r="C14" i="3"/>
  <c r="D15" i="3" s="1"/>
  <c r="C15" i="3"/>
  <c r="C16" i="3"/>
  <c r="C17" i="3"/>
  <c r="C18" i="3"/>
  <c r="C19" i="3"/>
  <c r="C20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D37" i="3" s="1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D73" i="3" s="1"/>
  <c r="C74" i="3"/>
  <c r="C75" i="3"/>
  <c r="C76" i="3"/>
  <c r="C77" i="3"/>
  <c r="C78" i="3"/>
  <c r="C80" i="3"/>
  <c r="C81" i="3"/>
  <c r="C82" i="3"/>
  <c r="C83" i="3"/>
  <c r="C84" i="3"/>
  <c r="C85" i="3"/>
  <c r="C86" i="3"/>
  <c r="C87" i="3"/>
  <c r="C9" i="3"/>
  <c r="C21" i="3"/>
  <c r="C56" i="3"/>
  <c r="C73" i="3"/>
  <c r="C79" i="3"/>
  <c r="C88" i="3"/>
  <c r="C89" i="3"/>
  <c r="C90" i="3"/>
  <c r="C91" i="3"/>
  <c r="D99" i="3" s="1"/>
  <c r="C92" i="3"/>
  <c r="C93" i="3"/>
  <c r="C94" i="3"/>
  <c r="C95" i="3"/>
  <c r="C96" i="3"/>
  <c r="C97" i="3"/>
  <c r="C98" i="3"/>
  <c r="C99" i="3"/>
  <c r="C2" i="3"/>
  <c r="E25" i="1"/>
  <c r="E26" i="1"/>
  <c r="E27" i="1"/>
  <c r="E28" i="1"/>
  <c r="E29" i="1"/>
  <c r="E15" i="1"/>
  <c r="E16" i="1"/>
  <c r="E17" i="1"/>
  <c r="E18" i="1"/>
  <c r="E19" i="1"/>
  <c r="E20" i="1"/>
  <c r="E9" i="1"/>
  <c r="E8" i="1"/>
  <c r="E7" i="1"/>
  <c r="E6" i="1"/>
  <c r="E5" i="1"/>
  <c r="E4" i="1"/>
  <c r="E10" i="1"/>
  <c r="D35" i="3"/>
  <c r="D104" i="3"/>
  <c r="D79" i="3"/>
  <c r="D66" i="3"/>
  <c r="D39" i="3"/>
  <c r="D28" i="3"/>
  <c r="D12" i="3"/>
  <c r="C89" i="4"/>
  <c r="D89" i="4" l="1"/>
  <c r="D83" i="3"/>
  <c r="D105" i="3" s="1"/>
  <c r="D71" i="3"/>
  <c r="D56" i="3"/>
  <c r="D21" i="3"/>
</calcChain>
</file>

<file path=xl/sharedStrings.xml><?xml version="1.0" encoding="utf-8"?>
<sst xmlns="http://schemas.openxmlformats.org/spreadsheetml/2006/main" count="547" uniqueCount="251">
  <si>
    <t>Articles referenciats a Ein@</t>
  </si>
  <si>
    <t>Articles introduïts al DDD</t>
  </si>
  <si>
    <t>Articles referenciats a Ein@ i disponibles en accés obert</t>
  </si>
  <si>
    <t>Percentatge d'articles referenciats a Ein@ i disponibles en accés obert</t>
  </si>
  <si>
    <t>Fins 2010</t>
  </si>
  <si>
    <t>Data de publicació de l'article</t>
  </si>
  <si>
    <t>Estadístiques EINA-DDD</t>
  </si>
  <si>
    <t>Centre de Biotecnologia Animal i de Teràpia Gènica (CBATEG)</t>
  </si>
  <si>
    <t>Esfera (Ens Vinculats)</t>
  </si>
  <si>
    <t>Centre de Visió per Computador (CVC)</t>
  </si>
  <si>
    <t>Universitat Autònoma de Barcelona (UAB)</t>
  </si>
  <si>
    <t>Centre d'Estudis Ambientals (CEA)</t>
  </si>
  <si>
    <t>Centre d'Estudis de Patrimoni Arqueològic de la Prehistòria (CEPAP)</t>
  </si>
  <si>
    <t>Centre Nacional de Microelectrònica</t>
  </si>
  <si>
    <t>Facultat de Filosofia i Lletres</t>
  </si>
  <si>
    <t>Escola d'Enginyeria</t>
  </si>
  <si>
    <t>Facultat de Veterinària</t>
  </si>
  <si>
    <t>Facultat de Ciències</t>
  </si>
  <si>
    <t>Facultat de Traducció i d'Interpretació</t>
  </si>
  <si>
    <t>Ens Vinculat</t>
  </si>
  <si>
    <t>Fundació Institut d'Investigació en Ciències de la Salut Germans Trias i Pujol</t>
  </si>
  <si>
    <t>Institut de Biotecnologia i de Biomedicina "Vicent Villar Palasi"</t>
  </si>
  <si>
    <t>Institut de Ciència i Tecnologia Ambientals (ICTA)</t>
  </si>
  <si>
    <t>Institut de Documentació i Investigació Musicològiques</t>
  </si>
  <si>
    <t>Institut de Govern i Polítiques Públiques</t>
  </si>
  <si>
    <t>Institut de Neurociències (baixa)</t>
  </si>
  <si>
    <t>Institut de Neurociències (INc)</t>
  </si>
  <si>
    <t>Institut Interuniversitari d'Estudis del Pròxim Orient Antic</t>
  </si>
  <si>
    <t>Laboratori de Llum de Sincrotó (ALBA)</t>
  </si>
  <si>
    <t>Oficina de Transferència de Tecnologia</t>
  </si>
  <si>
    <t>Servei d'Anàlisi de Fàrmacs</t>
  </si>
  <si>
    <t>Servei de Biblioteques</t>
  </si>
  <si>
    <t>Servei d'Estabulari</t>
  </si>
  <si>
    <t>Serveis de la Facultat de Ciències</t>
  </si>
  <si>
    <t>Univet, S.L.</t>
  </si>
  <si>
    <t>Vicegerència de Recerca</t>
  </si>
  <si>
    <t>Facultat</t>
  </si>
  <si>
    <t>Departament</t>
  </si>
  <si>
    <t>N1968_1999</t>
  </si>
  <si>
    <t>N2000_2010</t>
  </si>
  <si>
    <t>N2011</t>
  </si>
  <si>
    <t>N2012</t>
  </si>
  <si>
    <t>N2013</t>
  </si>
  <si>
    <t>N2014</t>
  </si>
  <si>
    <t>N2015</t>
  </si>
  <si>
    <t>(a data 30 de juny de 2016)</t>
  </si>
  <si>
    <t xml:space="preserve">Total </t>
  </si>
  <si>
    <t>Total</t>
  </si>
  <si>
    <t xml:space="preserve">UAB Altres </t>
  </si>
  <si>
    <t>Biociències</t>
  </si>
  <si>
    <t>Ciències</t>
  </si>
  <si>
    <t>Ciències de la Comunicació</t>
  </si>
  <si>
    <t>Ciències de l'Educació</t>
  </si>
  <si>
    <t>Ciències Polítiques i Sociologia</t>
  </si>
  <si>
    <t>Dret</t>
  </si>
  <si>
    <t>Filosofia i Lletres</t>
  </si>
  <si>
    <t>Medicina</t>
  </si>
  <si>
    <t>Psicologia</t>
  </si>
  <si>
    <t>Traducció i d'Interpretació</t>
  </si>
  <si>
    <t>Veterinària</t>
  </si>
  <si>
    <t>Economia i Empresa</t>
  </si>
  <si>
    <t>Bioquímica i de Biologia Molecular</t>
  </si>
  <si>
    <t>Genètica i de Microbiologia</t>
  </si>
  <si>
    <t>Física</t>
  </si>
  <si>
    <t>Geologia</t>
  </si>
  <si>
    <t>Matemàtiques</t>
  </si>
  <si>
    <t>Química</t>
  </si>
  <si>
    <t>Comunicació Audiovisual i de Publicitat</t>
  </si>
  <si>
    <t>Comunicació Audiovisual i Publicitat</t>
  </si>
  <si>
    <t>Comunicació Audiovisual i Publicitat I</t>
  </si>
  <si>
    <t>Comunicació Audiovisual i Publicitat II</t>
  </si>
  <si>
    <t>Mitjans, Comunicació i Cultura</t>
  </si>
  <si>
    <t>Periodisme i Ciències de la Comunicació</t>
  </si>
  <si>
    <t>Pedagogia Aplicada</t>
  </si>
  <si>
    <t>Pedagogia i Didàctica</t>
  </si>
  <si>
    <t>Pedagogia Sistemàtica i Social</t>
  </si>
  <si>
    <t>Ciència Política i Dret Públic</t>
  </si>
  <si>
    <t>Sociologia</t>
  </si>
  <si>
    <t>Dret Privat</t>
  </si>
  <si>
    <t>Dret Públic i Ciències Historicojur.</t>
  </si>
  <si>
    <t>Antropologia Social i Cultural</t>
  </si>
  <si>
    <t>Art</t>
  </si>
  <si>
    <t>Art i de Musicologia</t>
  </si>
  <si>
    <t>Ciències de l'Antiguitat i de l'Edat Mitjana</t>
  </si>
  <si>
    <t>Filologia Anglesa i de Germanística</t>
  </si>
  <si>
    <t>Filologia Catalana</t>
  </si>
  <si>
    <t>Filologia Clàssica</t>
  </si>
  <si>
    <t>Filologia Espanyola</t>
  </si>
  <si>
    <t>Filologia Francesa i Romànica</t>
  </si>
  <si>
    <t>Filosofia</t>
  </si>
  <si>
    <t>Geografia</t>
  </si>
  <si>
    <t>Prehistòria</t>
  </si>
  <si>
    <t>Psicologia Bàsica, Evolutiva i de l'Educació</t>
  </si>
  <si>
    <t>Història Moderna i Contemporània</t>
  </si>
  <si>
    <t>Ciències Morfològiques</t>
  </si>
  <si>
    <t>Cirurgia</t>
  </si>
  <si>
    <t>Farmacologia i Psiquiatria</t>
  </si>
  <si>
    <t>Psiquiatria i Medicina Legal</t>
  </si>
  <si>
    <t>Infermeria</t>
  </si>
  <si>
    <t>Psicologia Clínica i de la Salut</t>
  </si>
  <si>
    <t>Psicologia de la Salut</t>
  </si>
  <si>
    <t>Psicologia Social</t>
  </si>
  <si>
    <t>Medicina i Cirurgia Animals</t>
  </si>
  <si>
    <t>Sanitat i d'Anatomia Animals</t>
  </si>
  <si>
    <t>Empresa</t>
  </si>
  <si>
    <t>Ciències de la Computació</t>
  </si>
  <si>
    <t>Microelectrònica i Sistemes Electrònics</t>
  </si>
  <si>
    <t>Telecomunicació i Enginyeria de Sistemes</t>
  </si>
  <si>
    <t>Enginyeria Electrònica</t>
  </si>
  <si>
    <t>Enginyeria Química</t>
  </si>
  <si>
    <t>Enginyeria electrònica i de Materials</t>
  </si>
  <si>
    <t>Informàtica</t>
  </si>
  <si>
    <t>F. Ciències</t>
  </si>
  <si>
    <t>Serveis de la F. Ciències</t>
  </si>
  <si>
    <t>F. Biociències</t>
  </si>
  <si>
    <t>F. Ciències de l'Educació</t>
  </si>
  <si>
    <t>F. Dret</t>
  </si>
  <si>
    <t>F. Medicina</t>
  </si>
  <si>
    <t>F. Psicologia</t>
  </si>
  <si>
    <t>F. Traducció i d'Interpretació</t>
  </si>
  <si>
    <t>F. Veterinària</t>
  </si>
  <si>
    <t>F. Ciències Polítiques i Soc.</t>
  </si>
  <si>
    <t>Eco. de l'Empresa</t>
  </si>
  <si>
    <t>Ciència Animal Aliments</t>
  </si>
  <si>
    <t>Patologia i de Prod. Animals (f.2000)</t>
  </si>
  <si>
    <t>Biologia Cel·lular i Fisiologia (f.1998)</t>
  </si>
  <si>
    <t>Psicologia Salut i Psicologia S.(f.2004)</t>
  </si>
  <si>
    <t>Psicobiologia i Metodologia C.Salut</t>
  </si>
  <si>
    <t>Psiquiatria, Toxicologia i Leg.Sanitària</t>
  </si>
  <si>
    <t>Pediatria, d'Obstetrícia i Ginec. i Med. Prev.</t>
  </si>
  <si>
    <t>Farmacologia, Terapèutica i Toxic.</t>
  </si>
  <si>
    <t>Biologia Cel·lular, Fisiologia i d'Immun.</t>
  </si>
  <si>
    <t>Història Societats Precapital. d'Antrop. Social</t>
  </si>
  <si>
    <t>Antropologia Social i Prehistòria (2004)</t>
  </si>
  <si>
    <t>Psicologia de l'Educació (f.2003)</t>
  </si>
  <si>
    <t>Didàctica de l'Expr.Musical, Plàstica i Corp.</t>
  </si>
  <si>
    <t>Didàctica Matemàtica i Ciències Exper.</t>
  </si>
  <si>
    <t>Didàctica de la Llengua,  Literatura i C. Soc.</t>
  </si>
  <si>
    <t>Publicitat, Relacions Públiques i Com. Audiov.</t>
  </si>
  <si>
    <t>Biologia Animal, de Biologia Veg. i d'Ecologia</t>
  </si>
  <si>
    <t>Enginyeria de la Informació i de les Comunic.</t>
  </si>
  <si>
    <t>Arquitectura de Comp. i Sistemes Oper.</t>
  </si>
  <si>
    <t>F. Trad. Int.</t>
  </si>
  <si>
    <t>F.Eco. Empresa</t>
  </si>
  <si>
    <t>F. Filosofia i Ll.</t>
  </si>
  <si>
    <t>F.Ciències Com.</t>
  </si>
  <si>
    <t>Econ. i d'Hist. Eco.</t>
  </si>
  <si>
    <t>Eco.Aplicada</t>
  </si>
  <si>
    <t>Arquitectura de Computadors i Sistemes Operatius</t>
  </si>
  <si>
    <t>Enginyeria de la Informació i de les Comunicacions</t>
  </si>
  <si>
    <t>Antropologia Social i Prehistòria (fins 31/05/2004)</t>
  </si>
  <si>
    <t>Història de les Societats Precapitalistes i d'Antropologia Social</t>
  </si>
  <si>
    <t>Economia Aplicada</t>
  </si>
  <si>
    <t>Economia de l'Empresa</t>
  </si>
  <si>
    <t>Economia i d'Història Econòmica</t>
  </si>
  <si>
    <t>Biologia Animal, de Biologia Vegetal i d'Ecologia</t>
  </si>
  <si>
    <t>Publicitat, Relacions Públiques i Comunicació Audiovisual</t>
  </si>
  <si>
    <t>Didàctica de la Llengua, de la Literatura i les Ciències Socials</t>
  </si>
  <si>
    <t>Didàctica de la Matemàtica i de les Ciències Experimentals</t>
  </si>
  <si>
    <t>Didàctica de l'Expressió Musical, Plàstica i Corporal</t>
  </si>
  <si>
    <t>Psicologia de l'Educació (fins 26/11/2003)</t>
  </si>
  <si>
    <t>Dret Públic i Ciències Historicojurídiques</t>
  </si>
  <si>
    <t>Biologia Cel·lular, de Fisiologia i d'Immunologia</t>
  </si>
  <si>
    <t>Farmacologia, Terapèutica i Toxicologia</t>
  </si>
  <si>
    <t>Pediatria, d'Obstetrícia i Ginecologia i de Medicina Preventiva</t>
  </si>
  <si>
    <t>Psicobiologia i Metodologia de les Ciències de la Salut</t>
  </si>
  <si>
    <t>Psicologia de la Salut i Psicologia Social (fins a 09/11/2004)</t>
  </si>
  <si>
    <t>Biologia Cel·lular i Fisiologia (fins 30/9/98)</t>
  </si>
  <si>
    <t>Ciència Animal i dels Aliments</t>
  </si>
  <si>
    <t>Patologia i de Producció Animals (fins el 31/08/2000)</t>
  </si>
  <si>
    <t>F. Ciències de la Comunicació</t>
  </si>
  <si>
    <t>F. Ciències Polítiques i Sociologia</t>
  </si>
  <si>
    <t>F. Filosofia i Lletres</t>
  </si>
  <si>
    <t>F.Economia i Empresa</t>
  </si>
  <si>
    <t>D. Ciències de la Computació</t>
  </si>
  <si>
    <t>D. Microelectrònica i Sistemes Electrònics</t>
  </si>
  <si>
    <t>D. Telecomunicació i Enginyeria de Sistemes</t>
  </si>
  <si>
    <t>D. Biologia Animal, de Biologia Vegetal i d'Ecologia</t>
  </si>
  <si>
    <t>D. Bioquímica i de Biologia Molecular</t>
  </si>
  <si>
    <t>D. Genètica i de Microbiologia</t>
  </si>
  <si>
    <t>D. Física</t>
  </si>
  <si>
    <t>D. Geologia</t>
  </si>
  <si>
    <t>D. Matemàtiques</t>
  </si>
  <si>
    <t>D. Química</t>
  </si>
  <si>
    <t>D. Comunicació Audiovisual i de Publicitat</t>
  </si>
  <si>
    <t>D. Comunicació Audiovisual i Publicitat</t>
  </si>
  <si>
    <t>D. Comunicació Audiovisual i Publicitat I</t>
  </si>
  <si>
    <t>D. Comunicació Audiovisual i Publicitat II</t>
  </si>
  <si>
    <t>D. Mitjans, Comunicació i Cultura</t>
  </si>
  <si>
    <t>D. Periodisme i Ciències de la Comunicació</t>
  </si>
  <si>
    <t>D. Publicitat, Relacions Públiques i Comunicació Audiovisual</t>
  </si>
  <si>
    <t>D. Didàctica de la Llengua, de la Literatura i les Ciències Socials</t>
  </si>
  <si>
    <t>D. Didàctica de la Matemàtica i de les Ciències Experimentals</t>
  </si>
  <si>
    <t>D. Didàctica de l'Expressió Musical, Plàstica i Corporal</t>
  </si>
  <si>
    <t>D. Pedagogia Aplicada</t>
  </si>
  <si>
    <t>D. Pedagogia i Didàctica</t>
  </si>
  <si>
    <t>D. Pedagogia Sistemàtica i Social</t>
  </si>
  <si>
    <t>D. Psicologia de l'Educació (fins 26/11/2003)</t>
  </si>
  <si>
    <t>D. Ciència Política i Dret Públic</t>
  </si>
  <si>
    <t>D. Sociologia</t>
  </si>
  <si>
    <t>D. Dret Privat</t>
  </si>
  <si>
    <t>D. Dret Públic i Ciències Historicojurídiques</t>
  </si>
  <si>
    <t>D. Ciències de l'Antiguitat i de l'Edat Mitjana</t>
  </si>
  <si>
    <t>D. Filologia Anglesa i de Germanística</t>
  </si>
  <si>
    <t>D. Filologia Catalana</t>
  </si>
  <si>
    <t>D. Filologia Clàssica</t>
  </si>
  <si>
    <t>D. Filologia Espanyola</t>
  </si>
  <si>
    <t>D. Filologia Francesa i Romànica</t>
  </si>
  <si>
    <t>D. Filosofia</t>
  </si>
  <si>
    <t>D. Geografia</t>
  </si>
  <si>
    <t>D. Prehistòria</t>
  </si>
  <si>
    <t>D. Psicologia Bàsica, Evolutiva i de l'Educació</t>
  </si>
  <si>
    <t>D. Biologia Cel·lular, de Fisiologia i d'Immunologia</t>
  </si>
  <si>
    <t>D. Ciències Morfològiques</t>
  </si>
  <si>
    <t>D. Cirurgia</t>
  </si>
  <si>
    <t>D. Farmacologia i Psiquiatria</t>
  </si>
  <si>
    <t>D. Farmacologia, Terapèutica i Toxicologia</t>
  </si>
  <si>
    <t>D. Medicina</t>
  </si>
  <si>
    <t>D. Pediatria, d'Obstetrícia i Ginecologia i de Medicina Preventiva</t>
  </si>
  <si>
    <t>D. Psiquiatria i Medicina Legal</t>
  </si>
  <si>
    <t>D. Psiquiatria, Toxicologia i Legislació Sanitària</t>
  </si>
  <si>
    <t>D. Psicobiologia i Metodologia de les Ciències de la Salut</t>
  </si>
  <si>
    <t>D. Psicologia Clínica i de la Salut</t>
  </si>
  <si>
    <t>D. Psicologia de la Salut</t>
  </si>
  <si>
    <t>D. Psicologia de la Salut i Psicologia Social (fins a 09/11/2004)</t>
  </si>
  <si>
    <t>D. Psicologia Social</t>
  </si>
  <si>
    <t>D. Traducció i d'Interpretació</t>
  </si>
  <si>
    <t>D. Biologia Cel·lular i Fisiologia (fins 30/9/98)</t>
  </si>
  <si>
    <t>D. Ciència Animal i dels Aliments</t>
  </si>
  <si>
    <t>D. Medicina i Cirurgia Animals</t>
  </si>
  <si>
    <t>D. Patologia i de Producció Animals (fins el 31/08/2000)</t>
  </si>
  <si>
    <t>D. Sanitat i d'Anatomia Animals</t>
  </si>
  <si>
    <t>D.Arquitectura de Computadors i Sistemes Operatius</t>
  </si>
  <si>
    <t>D.Enginyeria de la Informació i de les Comunicacions</t>
  </si>
  <si>
    <t>D.Enginyeria Electrònica</t>
  </si>
  <si>
    <t>D.Enginyeria Química</t>
  </si>
  <si>
    <t>D.Enginyeria electrònica i de Materials</t>
  </si>
  <si>
    <t>D.Informàtica</t>
  </si>
  <si>
    <t>D.Antropologia Social i Cultural</t>
  </si>
  <si>
    <t>D.Antropologia Social i Prehistòria (fins 31/05/2004)</t>
  </si>
  <si>
    <t>D.Art</t>
  </si>
  <si>
    <t>D.Art i de Musicologia</t>
  </si>
  <si>
    <t>D.Història de les Societats Precapitalistes i d'Antropologia Social</t>
  </si>
  <si>
    <t>D.Història Moderna i Contemporània</t>
  </si>
  <si>
    <t>D.Infermeria</t>
  </si>
  <si>
    <t>D.Economia Aplicada</t>
  </si>
  <si>
    <t>D.Economia de l'Empresa</t>
  </si>
  <si>
    <t>D.Economia i d'Història Econòmica</t>
  </si>
  <si>
    <t>D.Empresa</t>
  </si>
  <si>
    <t>A 2015</t>
  </si>
  <si>
    <t>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</si>
</sst>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48484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BBBBBB"/>
      </left>
      <right style="medium">
        <color rgb="FFBBBBBB"/>
      </right>
      <top style="medium">
        <color rgb="FFBBBBBB"/>
      </top>
      <bottom style="medium">
        <color rgb="FFBBBBBB"/>
      </bottom>
      <diagonal/>
    </border>
    <border>
      <left style="medium">
        <color rgb="FFBBBBBB"/>
      </left>
      <right/>
      <top style="medium">
        <color rgb="FFBBBBBB"/>
      </top>
      <bottom/>
      <diagonal/>
    </border>
    <border>
      <left/>
      <right/>
      <top style="medium">
        <color rgb="FFBBBBBB"/>
      </top>
      <bottom/>
      <diagonal/>
    </border>
    <border>
      <left/>
      <right style="medium">
        <color rgb="FFBBBBBB"/>
      </right>
      <top style="medium">
        <color rgb="FFBBBBBB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3" xfId="0" applyFont="1" applyFill="1" applyBorder="1" applyAlignment="1">
      <alignment vertical="center" wrapText="1"/>
    </xf>
    <xf numFmtId="0" fontId="0" fillId="2" borderId="4" xfId="0" applyFill="1" applyBorder="1"/>
    <xf numFmtId="0" fontId="0" fillId="2" borderId="5" xfId="0" applyFill="1" applyBorder="1"/>
    <xf numFmtId="0" fontId="2" fillId="2" borderId="3" xfId="0" applyFont="1" applyFill="1" applyBorder="1" applyAlignment="1">
      <alignment horizontal="right" vertical="center" wrapText="1"/>
    </xf>
    <xf numFmtId="3" fontId="0" fillId="0" borderId="0" xfId="0" applyNumberFormat="1"/>
    <xf numFmtId="3" fontId="0" fillId="2" borderId="5" xfId="0" applyNumberFormat="1" applyFill="1" applyBorder="1"/>
    <xf numFmtId="3" fontId="2" fillId="2" borderId="3" xfId="0" applyNumberFormat="1" applyFont="1" applyFill="1" applyBorder="1" applyAlignment="1">
      <alignment vertical="center" wrapText="1"/>
    </xf>
    <xf numFmtId="9" fontId="0" fillId="0" borderId="0" xfId="0" applyNumberFormat="1"/>
    <xf numFmtId="9" fontId="0" fillId="2" borderId="6" xfId="0" applyNumberFormat="1" applyFill="1" applyBorder="1"/>
    <xf numFmtId="9" fontId="2" fillId="2" borderId="3" xfId="0" applyNumberFormat="1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vertical="center" wrapText="1"/>
    </xf>
    <xf numFmtId="3" fontId="0" fillId="0" borderId="2" xfId="0" applyNumberFormat="1" applyBorder="1"/>
    <xf numFmtId="0" fontId="2" fillId="2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Evolució Ein@ - DDD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a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articles_dipositats!$B$33</c:f>
              <c:strCache>
                <c:ptCount val="1"/>
                <c:pt idx="0">
                  <c:v>Articles referenciats a Ein@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4.5610039667566254E-3"/>
                  <c:y val="-4.2666666666666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22C-415B-96E6-6E1D2B084CA4}"/>
                </c:ext>
              </c:extLst>
            </c:dLbl>
            <c:dLbl>
              <c:idx val="1"/>
              <c:layout>
                <c:manualLayout>
                  <c:x val="-3.0406693111710839E-3"/>
                  <c:y val="-4.2666666666666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22C-415B-96E6-6E1D2B084CA4}"/>
                </c:ext>
              </c:extLst>
            </c:dLbl>
            <c:dLbl>
              <c:idx val="2"/>
              <c:layout>
                <c:manualLayout>
                  <c:x val="0"/>
                  <c:y val="-5.33333333333333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22C-415B-96E6-6E1D2B084C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a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articles_dipositats!$A$34:$A$36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articles_dipositats!$B$34:$B$36</c:f>
              <c:numCache>
                <c:formatCode>#,##0</c:formatCode>
                <c:ptCount val="3"/>
                <c:pt idx="0">
                  <c:v>68445</c:v>
                </c:pt>
                <c:pt idx="1">
                  <c:v>70017</c:v>
                </c:pt>
                <c:pt idx="2">
                  <c:v>70531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2C-415B-96E6-6E1D2B084CA4}"/>
            </c:ext>
          </c:extLst>
        </c:ser>
        <c:ser>
          <c:idx val="1"/>
          <c:order val="1"/>
          <c:tx>
            <c:strRef>
              <c:f>articles_dipositats!$C$33</c:f>
              <c:strCache>
                <c:ptCount val="1"/>
                <c:pt idx="0">
                  <c:v>Articles introduïts al DDD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3.1927027767296383E-2"/>
                  <c:y val="-6.75555555555556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22C-415B-96E6-6E1D2B084CA4}"/>
                </c:ext>
              </c:extLst>
            </c:dLbl>
            <c:dLbl>
              <c:idx val="1"/>
              <c:layout>
                <c:manualLayout>
                  <c:x val="2.7366023800539645E-2"/>
                  <c:y val="-4.622222222222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22C-415B-96E6-6E1D2B084CA4}"/>
                </c:ext>
              </c:extLst>
            </c:dLbl>
            <c:dLbl>
              <c:idx val="2"/>
              <c:layout>
                <c:manualLayout>
                  <c:x val="2.2805019833783129E-2"/>
                  <c:y val="-4.26666666666667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22C-415B-96E6-6E1D2B084C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a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articles_dipositats!$A$34:$A$36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articles_dipositats!$C$34:$C$36</c:f>
              <c:numCache>
                <c:formatCode>General</c:formatCode>
                <c:ptCount val="3"/>
                <c:pt idx="0">
                  <c:v>31308</c:v>
                </c:pt>
                <c:pt idx="1">
                  <c:v>37294</c:v>
                </c:pt>
                <c:pt idx="2" formatCode="#,##0">
                  <c:v>45512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2C-415B-96E6-6E1D2B084CA4}"/>
            </c:ext>
          </c:extLst>
        </c:ser>
        <c:ser>
          <c:idx val="2"/>
          <c:order val="2"/>
          <c:tx>
            <c:strRef>
              <c:f>articles_dipositats!$D$33</c:f>
              <c:strCache>
                <c:ptCount val="1"/>
                <c:pt idx="0">
                  <c:v>Articles referenciats a Ein@ i disponibles en accés obert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2805019833783129E-2"/>
                  <c:y val="-7.8222222222222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22C-415B-96E6-6E1D2B084CA4}"/>
                </c:ext>
              </c:extLst>
            </c:dLbl>
            <c:dLbl>
              <c:idx val="1"/>
              <c:layout>
                <c:manualLayout>
                  <c:x val="2.2805019833783018E-2"/>
                  <c:y val="-7.11111111111111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0304071719572718E-2"/>
                      <c:h val="3.90579177602799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B22C-415B-96E6-6E1D2B084CA4}"/>
                </c:ext>
              </c:extLst>
            </c:dLbl>
            <c:dLbl>
              <c:idx val="2"/>
              <c:layout>
                <c:manualLayout>
                  <c:x val="3.1927027767296272E-2"/>
                  <c:y val="-7.46666666666667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22C-415B-96E6-6E1D2B084C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a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articles_dipositats!$A$34:$A$36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articles_dipositats!$D$34:$D$36</c:f>
              <c:numCache>
                <c:formatCode>#,##0</c:formatCode>
                <c:ptCount val="3"/>
                <c:pt idx="0">
                  <c:v>6979</c:v>
                </c:pt>
                <c:pt idx="1">
                  <c:v>7209</c:v>
                </c:pt>
                <c:pt idx="2">
                  <c:v>7276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2C-415B-96E6-6E1D2B084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0101992"/>
        <c:axId val="240720888"/>
        <c:axId val="0"/>
      </c:bar3DChart>
      <c:catAx>
        <c:axId val="390101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a-ES"/>
          </a:p>
        </c:txPr>
        <c:crossAx val="240720888"/>
        <c:crosses val="autoZero"/>
        <c:auto val="1"/>
        <c:lblAlgn val="ctr"/>
        <c:lblOffset val="100"/>
        <c:noMultiLvlLbl val="0"/>
      </c:catAx>
      <c:valAx>
        <c:axId val="240720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a-ES"/>
          </a:p>
        </c:txPr>
        <c:crossAx val="390101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noFill/>
              </a:ln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a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n>
            <a:noFill/>
          </a:ln>
          <a:solidFill>
            <a:schemeClr val="tx1"/>
          </a:solidFill>
        </a:defRPr>
      </a:pPr>
      <a:endParaRPr lang="ca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Articles referenciats a Ein@ per Facultat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5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6534991020859242E-2"/>
          <c:y val="0.13085731106041651"/>
          <c:w val="0.8441230004144219"/>
          <c:h val="0.78101650845046233"/>
        </c:manualLayout>
      </c:layout>
      <c:pie3DChart>
        <c:varyColors val="1"/>
        <c:ser>
          <c:idx val="0"/>
          <c:order val="0"/>
          <c:tx>
            <c:strRef>
              <c:f>articles_facultat!$B$1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9D8-4C5A-ADB3-EC7F5A9C575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9D8-4C5A-ADB3-EC7F5A9C575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9D8-4C5A-ADB3-EC7F5A9C575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9D8-4C5A-ADB3-EC7F5A9C575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9D8-4C5A-ADB3-EC7F5A9C575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9D8-4C5A-ADB3-EC7F5A9C575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B9D8-4C5A-ADB3-EC7F5A9C5758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9D8-4C5A-ADB3-EC7F5A9C575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B9D8-4C5A-ADB3-EC7F5A9C5758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9D8-4C5A-ADB3-EC7F5A9C5758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B9D8-4C5A-ADB3-EC7F5A9C5758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9D8-4C5A-ADB3-EC7F5A9C5758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B9D8-4C5A-ADB3-EC7F5A9C5758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9D8-4C5A-ADB3-EC7F5A9C5758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tx1"/>
                </a:solidFill>
              </a:ln>
              <a:effectLst/>
              <a:sp3d contourW="190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B9D8-4C5A-ADB3-EC7F5A9C5758}"/>
              </c:ext>
            </c:extLst>
          </c:dPt>
          <c:dLbls>
            <c:spPr>
              <a:noFill/>
              <a:ln>
                <a:noFill/>
              </a:ln>
              <a:effectLst>
                <a:glow rad="127000">
                  <a:schemeClr val="tx1">
                    <a:alpha val="92000"/>
                  </a:schemeClr>
                </a:glo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effectLst>
                      <a:glow rad="127000">
                        <a:schemeClr val="bg1"/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ca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articles_facultat!$A$2:$A$16</c:f>
              <c:strCache>
                <c:ptCount val="15"/>
                <c:pt idx="0">
                  <c:v>Escola d'Enginyeria</c:v>
                </c:pt>
                <c:pt idx="1">
                  <c:v>Esfera (Ens Vinculats)</c:v>
                </c:pt>
                <c:pt idx="2">
                  <c:v>Biociències</c:v>
                </c:pt>
                <c:pt idx="3">
                  <c:v>Ciències</c:v>
                </c:pt>
                <c:pt idx="4">
                  <c:v>Ciències de la Comunicació</c:v>
                </c:pt>
                <c:pt idx="5">
                  <c:v>Ciències de l'Educació</c:v>
                </c:pt>
                <c:pt idx="6">
                  <c:v>Ciències Polítiques i Sociologia</c:v>
                </c:pt>
                <c:pt idx="7">
                  <c:v>Dret</c:v>
                </c:pt>
                <c:pt idx="8">
                  <c:v>Filosofia i Lletres</c:v>
                </c:pt>
                <c:pt idx="9">
                  <c:v>Medicina</c:v>
                </c:pt>
                <c:pt idx="10">
                  <c:v>Psicologia</c:v>
                </c:pt>
                <c:pt idx="11">
                  <c:v>Traducció i d'Interpretació</c:v>
                </c:pt>
                <c:pt idx="12">
                  <c:v>Veterinària</c:v>
                </c:pt>
                <c:pt idx="13">
                  <c:v>Economia i Empresa</c:v>
                </c:pt>
                <c:pt idx="14">
                  <c:v>UAB Altres </c:v>
                </c:pt>
              </c:strCache>
            </c:strRef>
          </c:cat>
          <c:val>
            <c:numRef>
              <c:f>articles_facultat!$B$2:$B$16</c:f>
              <c:numCache>
                <c:formatCode>General</c:formatCode>
                <c:ptCount val="15"/>
                <c:pt idx="0">
                  <c:v>2846</c:v>
                </c:pt>
                <c:pt idx="1">
                  <c:v>24</c:v>
                </c:pt>
                <c:pt idx="2">
                  <c:v>5292</c:v>
                </c:pt>
                <c:pt idx="3">
                  <c:v>11047</c:v>
                </c:pt>
                <c:pt idx="4">
                  <c:v>1305</c:v>
                </c:pt>
                <c:pt idx="5">
                  <c:v>4289</c:v>
                </c:pt>
                <c:pt idx="6">
                  <c:v>2861</c:v>
                </c:pt>
                <c:pt idx="7">
                  <c:v>1307</c:v>
                </c:pt>
                <c:pt idx="8">
                  <c:v>10888</c:v>
                </c:pt>
                <c:pt idx="9">
                  <c:v>9973</c:v>
                </c:pt>
                <c:pt idx="10">
                  <c:v>2170</c:v>
                </c:pt>
                <c:pt idx="11">
                  <c:v>984</c:v>
                </c:pt>
                <c:pt idx="12">
                  <c:v>6359</c:v>
                </c:pt>
                <c:pt idx="13">
                  <c:v>2591</c:v>
                </c:pt>
                <c:pt idx="14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9D8-4C5A-ADB3-EC7F5A9C5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a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8631707843402941E-2"/>
          <c:y val="0.16591618157507329"/>
          <c:w val="0.97084775091459363"/>
          <c:h val="0.442737157855268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a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articles_fac_dep!$A$2:$A$104</c:f>
              <c:strCache>
                <c:ptCount val="103"/>
                <c:pt idx="0">
                  <c:v>D.Arquitectura de Computadors i Sistemes Operatius</c:v>
                </c:pt>
                <c:pt idx="1">
                  <c:v>D. Ciències de la Computació</c:v>
                </c:pt>
                <c:pt idx="2">
                  <c:v>D. Microelectrònica i Sistemes Electrònics</c:v>
                </c:pt>
                <c:pt idx="3">
                  <c:v>D. Telecomunicació i Enginyeria de Sistemes</c:v>
                </c:pt>
                <c:pt idx="4">
                  <c:v>D.Enginyeria de la Informació i de les Comunicacions</c:v>
                </c:pt>
                <c:pt idx="5">
                  <c:v>D.Enginyeria Electrònica</c:v>
                </c:pt>
                <c:pt idx="6">
                  <c:v>D.Enginyeria Química</c:v>
                </c:pt>
                <c:pt idx="7">
                  <c:v>Escola d'Enginyeria</c:v>
                </c:pt>
                <c:pt idx="8">
                  <c:v>D.Enginyeria Electrònica</c:v>
                </c:pt>
                <c:pt idx="9">
                  <c:v>D.Enginyeria electrònica i de Materials</c:v>
                </c:pt>
                <c:pt idx="10">
                  <c:v>D.Informàtica</c:v>
                </c:pt>
                <c:pt idx="11">
                  <c:v>Centre de Visió per Computador (CVC)</c:v>
                </c:pt>
                <c:pt idx="12">
                  <c:v>Centre Nacional de Microelectrònica</c:v>
                </c:pt>
                <c:pt idx="13">
                  <c:v>Ens Vinculat</c:v>
                </c:pt>
                <c:pt idx="14">
                  <c:v>Fundació Institut d'Investigació en Ciències de la Salut Germans Trias i Pujol</c:v>
                </c:pt>
                <c:pt idx="15">
                  <c:v>Laboratori de Llum de Sincrotó (ALBA)</c:v>
                </c:pt>
                <c:pt idx="16">
                  <c:v>D. Biologia Animal, de Biologia Vegetal i d'Ecologia</c:v>
                </c:pt>
                <c:pt idx="17">
                  <c:v>D. Bioquímica i de Biologia Molecular</c:v>
                </c:pt>
                <c:pt idx="18">
                  <c:v>D. Genètica i de Microbiologia</c:v>
                </c:pt>
                <c:pt idx="19">
                  <c:v>D. Física</c:v>
                </c:pt>
                <c:pt idx="20">
                  <c:v>D. Geologia</c:v>
                </c:pt>
                <c:pt idx="21">
                  <c:v>D. Matemàtiques</c:v>
                </c:pt>
                <c:pt idx="22">
                  <c:v>D. Química</c:v>
                </c:pt>
                <c:pt idx="23">
                  <c:v>Serveis de la Facultat de Ciències</c:v>
                </c:pt>
                <c:pt idx="24">
                  <c:v>Facultat de Ciències</c:v>
                </c:pt>
                <c:pt idx="25">
                  <c:v>D. Comunicació Audiovisual i de Publicitat</c:v>
                </c:pt>
                <c:pt idx="26">
                  <c:v>D. Comunicació Audiovisual i Publicitat</c:v>
                </c:pt>
                <c:pt idx="27">
                  <c:v>D. Comunicació Audiovisual i Publicitat I</c:v>
                </c:pt>
                <c:pt idx="28">
                  <c:v>D. Comunicació Audiovisual i Publicitat II</c:v>
                </c:pt>
                <c:pt idx="29">
                  <c:v>D. Mitjans, Comunicació i Cultura</c:v>
                </c:pt>
                <c:pt idx="30">
                  <c:v>D. Periodisme i Ciències de la Comunicació</c:v>
                </c:pt>
                <c:pt idx="31">
                  <c:v>D. Publicitat, Relacions Públiques i Comunicació Audiovisual</c:v>
                </c:pt>
                <c:pt idx="32">
                  <c:v>D. Didàctica de la Llengua, de la Literatura i les Ciències Socials</c:v>
                </c:pt>
                <c:pt idx="33">
                  <c:v>D. Didàctica de la Matemàtica i de les Ciències Experimentals</c:v>
                </c:pt>
                <c:pt idx="34">
                  <c:v>D. Didàctica de l'Expressió Musical, Plàstica i Corporal</c:v>
                </c:pt>
                <c:pt idx="35">
                  <c:v>D. Pedagogia Aplicada</c:v>
                </c:pt>
                <c:pt idx="36">
                  <c:v>D. Pedagogia i Didàctica</c:v>
                </c:pt>
                <c:pt idx="37">
                  <c:v>D. Pedagogia Sistemàtica i Social</c:v>
                </c:pt>
                <c:pt idx="38">
                  <c:v>D. Psicologia de l'Educació (fins 26/11/2003)</c:v>
                </c:pt>
                <c:pt idx="39">
                  <c:v>D. Ciència Política i Dret Públic</c:v>
                </c:pt>
                <c:pt idx="40">
                  <c:v>D. Sociologia</c:v>
                </c:pt>
                <c:pt idx="41">
                  <c:v>D. Dret Privat</c:v>
                </c:pt>
                <c:pt idx="42">
                  <c:v>D. Dret Públic i Ciències Historicojurídiques</c:v>
                </c:pt>
                <c:pt idx="43">
                  <c:v>D.Antropologia Social i Cultural</c:v>
                </c:pt>
                <c:pt idx="44">
                  <c:v>D.Antropologia Social i Prehistòria (fins 31/05/2004)</c:v>
                </c:pt>
                <c:pt idx="45">
                  <c:v>D.Art</c:v>
                </c:pt>
                <c:pt idx="46">
                  <c:v>D.Art i de Musicologia</c:v>
                </c:pt>
                <c:pt idx="47">
                  <c:v>D. Ciències de l'Antiguitat i de l'Edat Mitjana</c:v>
                </c:pt>
                <c:pt idx="48">
                  <c:v>D. Filologia Anglesa i de Germanística</c:v>
                </c:pt>
                <c:pt idx="49">
                  <c:v>D. Filologia Catalana</c:v>
                </c:pt>
                <c:pt idx="50">
                  <c:v>D. Filologia Clàssica</c:v>
                </c:pt>
                <c:pt idx="51">
                  <c:v>D. Filologia Espanyola</c:v>
                </c:pt>
                <c:pt idx="52">
                  <c:v>D. Filologia Francesa i Romànica</c:v>
                </c:pt>
                <c:pt idx="53">
                  <c:v>D. Filosofia</c:v>
                </c:pt>
                <c:pt idx="54">
                  <c:v>D. Geografia</c:v>
                </c:pt>
                <c:pt idx="55">
                  <c:v>D. Prehistòria</c:v>
                </c:pt>
                <c:pt idx="56">
                  <c:v>D. Psicologia Bàsica, Evolutiva i de l'Educació</c:v>
                </c:pt>
                <c:pt idx="57">
                  <c:v>D.Història de les Societats Precapitalistes i d'Antropologia Social</c:v>
                </c:pt>
                <c:pt idx="58">
                  <c:v>D.Història Moderna i Contemporània</c:v>
                </c:pt>
                <c:pt idx="59">
                  <c:v>Facultat de Filosofia i Lletres</c:v>
                </c:pt>
                <c:pt idx="60">
                  <c:v>D. Biologia Cel·lular, de Fisiologia i d'Immunologia</c:v>
                </c:pt>
                <c:pt idx="61">
                  <c:v>D. Ciències Morfològiques</c:v>
                </c:pt>
                <c:pt idx="62">
                  <c:v>D. Cirurgia</c:v>
                </c:pt>
                <c:pt idx="63">
                  <c:v>D. Farmacologia i Psiquiatria</c:v>
                </c:pt>
                <c:pt idx="64">
                  <c:v>D. Farmacologia, Terapèutica i Toxicologia</c:v>
                </c:pt>
                <c:pt idx="65">
                  <c:v>D. Medicina</c:v>
                </c:pt>
                <c:pt idx="66">
                  <c:v>D. Pediatria, d'Obstetrícia i Ginecologia i de Medicina Preventiva</c:v>
                </c:pt>
                <c:pt idx="67">
                  <c:v>D. Psiquiatria i Medicina Legal</c:v>
                </c:pt>
                <c:pt idx="68">
                  <c:v>D. Psiquiatria, Toxicologia i Legislació Sanitària</c:v>
                </c:pt>
                <c:pt idx="69">
                  <c:v>D.Infermeria</c:v>
                </c:pt>
                <c:pt idx="70">
                  <c:v>D. Psicobiologia i Metodologia de les Ciències de la Salut</c:v>
                </c:pt>
                <c:pt idx="71">
                  <c:v>D. Psicologia Clínica i de la Salut</c:v>
                </c:pt>
                <c:pt idx="72">
                  <c:v>D. Psicologia de la Salut</c:v>
                </c:pt>
                <c:pt idx="73">
                  <c:v>D. Psicologia de la Salut i Psicologia Social (fins a 09/11/2004)</c:v>
                </c:pt>
                <c:pt idx="74">
                  <c:v>D. Psicologia Social</c:v>
                </c:pt>
                <c:pt idx="75">
                  <c:v>D. Traducció i d'Interpretació</c:v>
                </c:pt>
                <c:pt idx="76">
                  <c:v>Facultat de Traducció i d'Interpretació</c:v>
                </c:pt>
                <c:pt idx="77">
                  <c:v>D. Biologia Cel·lular i Fisiologia (fins 30/9/98)</c:v>
                </c:pt>
                <c:pt idx="78">
                  <c:v>D. Ciència Animal i dels Aliments</c:v>
                </c:pt>
                <c:pt idx="79">
                  <c:v>D. Medicina i Cirurgia Animals</c:v>
                </c:pt>
                <c:pt idx="80">
                  <c:v>D. Patologia i de Producció Animals (fins el 31/08/2000)</c:v>
                </c:pt>
                <c:pt idx="81">
                  <c:v>D. Sanitat i d'Anatomia Animals</c:v>
                </c:pt>
                <c:pt idx="82">
                  <c:v>Facultat de Veterinària</c:v>
                </c:pt>
                <c:pt idx="83">
                  <c:v>D.Economia Aplicada</c:v>
                </c:pt>
                <c:pt idx="84">
                  <c:v>D.Economia de l'Empresa</c:v>
                </c:pt>
                <c:pt idx="85">
                  <c:v>D.Economia i d'Història Econòmica</c:v>
                </c:pt>
                <c:pt idx="86">
                  <c:v>D.Empresa</c:v>
                </c:pt>
                <c:pt idx="87">
                  <c:v>Oficina de Transferència de Tecnologia</c:v>
                </c:pt>
                <c:pt idx="88">
                  <c:v>Centre de Biotecnologia Animal i de Teràpia Gènica (CBATEG)</c:v>
                </c:pt>
                <c:pt idx="89">
                  <c:v>Centre d'Estudis Ambientals (CEA)</c:v>
                </c:pt>
                <c:pt idx="90">
                  <c:v>Centre d'Estudis de Patrimoni Arqueològic de la Prehistòria (CEPAP)</c:v>
                </c:pt>
                <c:pt idx="91">
                  <c:v>Institut de Biotecnologia i de Biomedicina "Vicent Villar Palasi"</c:v>
                </c:pt>
                <c:pt idx="92">
                  <c:v>Institut de Ciència i Tecnologia Ambientals (ICTA)</c:v>
                </c:pt>
                <c:pt idx="93">
                  <c:v>Institut de Documentació i Investigació Musicològiques</c:v>
                </c:pt>
                <c:pt idx="94">
                  <c:v>Institut de Govern i Polítiques Públiques</c:v>
                </c:pt>
                <c:pt idx="95">
                  <c:v>Institut de Neurociències (baixa)</c:v>
                </c:pt>
                <c:pt idx="96">
                  <c:v>Institut de Neurociències (INc)</c:v>
                </c:pt>
                <c:pt idx="97">
                  <c:v>Institut Interuniversitari d'Estudis del Pròxim Orient Antic</c:v>
                </c:pt>
                <c:pt idx="98">
                  <c:v>Servei d'Anàlisi de Fàrmacs</c:v>
                </c:pt>
                <c:pt idx="99">
                  <c:v>Servei de Biblioteques</c:v>
                </c:pt>
                <c:pt idx="100">
                  <c:v>Servei d'Estabulari</c:v>
                </c:pt>
                <c:pt idx="101">
                  <c:v>Univet, S.L.</c:v>
                </c:pt>
                <c:pt idx="102">
                  <c:v>Vicegerència de Recerca</c:v>
                </c:pt>
              </c:strCache>
            </c:strRef>
          </c:cat>
          <c:val>
            <c:numRef>
              <c:f>articles_fac_dep!$B$2:$B$104</c:f>
              <c:numCache>
                <c:formatCode>General</c:formatCode>
                <c:ptCount val="103"/>
                <c:pt idx="0">
                  <c:v>178</c:v>
                </c:pt>
                <c:pt idx="1">
                  <c:v>211</c:v>
                </c:pt>
                <c:pt idx="2">
                  <c:v>69</c:v>
                </c:pt>
                <c:pt idx="3">
                  <c:v>184</c:v>
                </c:pt>
                <c:pt idx="4">
                  <c:v>160</c:v>
                </c:pt>
                <c:pt idx="5">
                  <c:v>581</c:v>
                </c:pt>
                <c:pt idx="6">
                  <c:v>907</c:v>
                </c:pt>
                <c:pt idx="7">
                  <c:v>14</c:v>
                </c:pt>
                <c:pt idx="8">
                  <c:v>140</c:v>
                </c:pt>
                <c:pt idx="9">
                  <c:v>39</c:v>
                </c:pt>
                <c:pt idx="10">
                  <c:v>363</c:v>
                </c:pt>
                <c:pt idx="11">
                  <c:v>1</c:v>
                </c:pt>
                <c:pt idx="12">
                  <c:v>1</c:v>
                </c:pt>
                <c:pt idx="13">
                  <c:v>16</c:v>
                </c:pt>
                <c:pt idx="14">
                  <c:v>5</c:v>
                </c:pt>
                <c:pt idx="15">
                  <c:v>1</c:v>
                </c:pt>
                <c:pt idx="16">
                  <c:v>1918</c:v>
                </c:pt>
                <c:pt idx="17">
                  <c:v>1911</c:v>
                </c:pt>
                <c:pt idx="18">
                  <c:v>1463</c:v>
                </c:pt>
                <c:pt idx="19">
                  <c:v>3778</c:v>
                </c:pt>
                <c:pt idx="20">
                  <c:v>998</c:v>
                </c:pt>
                <c:pt idx="21">
                  <c:v>2029</c:v>
                </c:pt>
                <c:pt idx="22">
                  <c:v>4083</c:v>
                </c:pt>
                <c:pt idx="23">
                  <c:v>90</c:v>
                </c:pt>
                <c:pt idx="24">
                  <c:v>69</c:v>
                </c:pt>
                <c:pt idx="25">
                  <c:v>361</c:v>
                </c:pt>
                <c:pt idx="26">
                  <c:v>102</c:v>
                </c:pt>
                <c:pt idx="27">
                  <c:v>63</c:v>
                </c:pt>
                <c:pt idx="28">
                  <c:v>16</c:v>
                </c:pt>
                <c:pt idx="29">
                  <c:v>28</c:v>
                </c:pt>
                <c:pt idx="30">
                  <c:v>624</c:v>
                </c:pt>
                <c:pt idx="31">
                  <c:v>111</c:v>
                </c:pt>
                <c:pt idx="32">
                  <c:v>790</c:v>
                </c:pt>
                <c:pt idx="33">
                  <c:v>675</c:v>
                </c:pt>
                <c:pt idx="34">
                  <c:v>245</c:v>
                </c:pt>
                <c:pt idx="35">
                  <c:v>1167</c:v>
                </c:pt>
                <c:pt idx="36">
                  <c:v>285</c:v>
                </c:pt>
                <c:pt idx="37">
                  <c:v>509</c:v>
                </c:pt>
                <c:pt idx="38">
                  <c:v>618</c:v>
                </c:pt>
                <c:pt idx="39">
                  <c:v>1311</c:v>
                </c:pt>
                <c:pt idx="40">
                  <c:v>1550</c:v>
                </c:pt>
                <c:pt idx="41">
                  <c:v>591</c:v>
                </c:pt>
                <c:pt idx="42">
                  <c:v>716</c:v>
                </c:pt>
                <c:pt idx="43">
                  <c:v>297</c:v>
                </c:pt>
                <c:pt idx="44">
                  <c:v>257</c:v>
                </c:pt>
                <c:pt idx="45">
                  <c:v>234</c:v>
                </c:pt>
                <c:pt idx="46">
                  <c:v>97</c:v>
                </c:pt>
                <c:pt idx="47">
                  <c:v>771</c:v>
                </c:pt>
                <c:pt idx="48">
                  <c:v>445</c:v>
                </c:pt>
                <c:pt idx="49">
                  <c:v>1453</c:v>
                </c:pt>
                <c:pt idx="50">
                  <c:v>209</c:v>
                </c:pt>
                <c:pt idx="51">
                  <c:v>1351</c:v>
                </c:pt>
                <c:pt idx="52">
                  <c:v>452</c:v>
                </c:pt>
                <c:pt idx="53">
                  <c:v>786</c:v>
                </c:pt>
                <c:pt idx="54">
                  <c:v>1455</c:v>
                </c:pt>
                <c:pt idx="55">
                  <c:v>280</c:v>
                </c:pt>
                <c:pt idx="56">
                  <c:v>875</c:v>
                </c:pt>
                <c:pt idx="57">
                  <c:v>309</c:v>
                </c:pt>
                <c:pt idx="58">
                  <c:v>1616</c:v>
                </c:pt>
                <c:pt idx="59">
                  <c:v>1</c:v>
                </c:pt>
                <c:pt idx="60">
                  <c:v>1451</c:v>
                </c:pt>
                <c:pt idx="61">
                  <c:v>826</c:v>
                </c:pt>
                <c:pt idx="62">
                  <c:v>969</c:v>
                </c:pt>
                <c:pt idx="63">
                  <c:v>593</c:v>
                </c:pt>
                <c:pt idx="64">
                  <c:v>1114</c:v>
                </c:pt>
                <c:pt idx="65">
                  <c:v>2866</c:v>
                </c:pt>
                <c:pt idx="66">
                  <c:v>1510</c:v>
                </c:pt>
                <c:pt idx="67">
                  <c:v>505</c:v>
                </c:pt>
                <c:pt idx="68">
                  <c:v>82</c:v>
                </c:pt>
                <c:pt idx="69">
                  <c:v>57</c:v>
                </c:pt>
                <c:pt idx="70">
                  <c:v>638</c:v>
                </c:pt>
                <c:pt idx="71">
                  <c:v>662</c:v>
                </c:pt>
                <c:pt idx="72">
                  <c:v>263</c:v>
                </c:pt>
                <c:pt idx="73">
                  <c:v>308</c:v>
                </c:pt>
                <c:pt idx="74">
                  <c:v>299</c:v>
                </c:pt>
                <c:pt idx="75">
                  <c:v>844</c:v>
                </c:pt>
                <c:pt idx="76">
                  <c:v>140</c:v>
                </c:pt>
                <c:pt idx="77">
                  <c:v>1297</c:v>
                </c:pt>
                <c:pt idx="78">
                  <c:v>1108</c:v>
                </c:pt>
                <c:pt idx="79">
                  <c:v>1259</c:v>
                </c:pt>
                <c:pt idx="80">
                  <c:v>1571</c:v>
                </c:pt>
                <c:pt idx="81">
                  <c:v>1091</c:v>
                </c:pt>
                <c:pt idx="82">
                  <c:v>33</c:v>
                </c:pt>
                <c:pt idx="83">
                  <c:v>625</c:v>
                </c:pt>
                <c:pt idx="84">
                  <c:v>775</c:v>
                </c:pt>
                <c:pt idx="85">
                  <c:v>1130</c:v>
                </c:pt>
                <c:pt idx="86">
                  <c:v>61</c:v>
                </c:pt>
                <c:pt idx="87">
                  <c:v>1</c:v>
                </c:pt>
                <c:pt idx="88">
                  <c:v>1</c:v>
                </c:pt>
                <c:pt idx="89">
                  <c:v>15</c:v>
                </c:pt>
                <c:pt idx="90">
                  <c:v>92</c:v>
                </c:pt>
                <c:pt idx="91">
                  <c:v>9</c:v>
                </c:pt>
                <c:pt idx="92">
                  <c:v>9</c:v>
                </c:pt>
                <c:pt idx="93">
                  <c:v>2</c:v>
                </c:pt>
                <c:pt idx="94">
                  <c:v>1</c:v>
                </c:pt>
                <c:pt idx="95">
                  <c:v>1</c:v>
                </c:pt>
                <c:pt idx="96">
                  <c:v>5</c:v>
                </c:pt>
                <c:pt idx="97">
                  <c:v>9</c:v>
                </c:pt>
                <c:pt idx="98">
                  <c:v>12</c:v>
                </c:pt>
                <c:pt idx="99">
                  <c:v>5</c:v>
                </c:pt>
                <c:pt idx="100">
                  <c:v>3</c:v>
                </c:pt>
                <c:pt idx="101">
                  <c:v>9</c:v>
                </c:pt>
                <c:pt idx="10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0C-4EE8-8AE4-2ED6495FC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86471856"/>
        <c:axId val="1"/>
      </c:barChart>
      <c:catAx>
        <c:axId val="18647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a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a-ES"/>
          </a:p>
        </c:txPr>
        <c:crossAx val="186471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a-E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size">
        <cx:f>_xlchart.v2.1</cx:f>
      </cx:numDim>
    </cx:data>
  </cx:chartData>
  <cx:chart>
    <cx:title pos="t" align="ctr" overlay="0">
      <cx:tx>
        <cx:txData>
          <cx:v>Articles referenciats a Ein@ per Facultat i departament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ca-ES"/>
            <a:t>Articles referenciats a Ein@ per Facultat i departament</a:t>
          </a:r>
        </a:p>
      </cx:txPr>
    </cx:title>
    <cx:plotArea>
      <cx:plotAreaRegion>
        <cx:series layoutId="sunburst" uniqueId="{D49C5A66-1D73-4896-9877-F1BCFF21336B}">
          <cx:dataLabels pos="ctr">
            <cx:visibility seriesName="0" categoryName="1" value="0"/>
            <cx:separator> </cx:separator>
          </cx:dataLabels>
          <cx:dataId val="0"/>
        </cx:series>
      </cx:plotAreaRegion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_xlchart.v2.2</cx:f>
      </cx:strDim>
      <cx:numDim type="size">
        <cx:f>_xlchart.v2.3</cx:f>
      </cx:numDim>
    </cx:data>
    <cx:data id="1">
      <cx:strDim type="cat">
        <cx:f>_xlchart.v2.2</cx:f>
      </cx:strDim>
      <cx:numDim type="size">
        <cx:f>_xlchart.v2.5</cx:f>
      </cx:numDim>
    </cx:data>
  </cx:chartData>
  <cx:chart>
    <cx:title pos="t" align="ctr" overlay="0">
      <cx:tx>
        <cx:txData>
          <cx:v>Articles DDD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ca-ES"/>
            <a:t>Articles DDD</a:t>
          </a:r>
        </a:p>
      </cx:txPr>
    </cx:title>
    <cx:plotArea>
      <cx:plotAreaRegion>
        <cx:series layoutId="sunburst" uniqueId="{10E8F049-1E52-4FC0-8E26-CBBE205D35B2}" formatIdx="0">
          <cx:tx>
            <cx:txData>
              <cx:f>_xlchart.v2.4</cx:f>
              <cx:v>8 4 6 3 5 52 47 2 18 4</cx:v>
            </cx:txData>
          </cx:tx>
          <cx:dataLabels pos="ctr">
            <cx:visibility seriesName="0" categoryName="1" value="0"/>
          </cx:dataLabels>
          <cx:dataId val="0"/>
        </cx:series>
        <cx:series layoutId="sunburst" hidden="1" uniqueId="{1DB98DB7-4F10-414C-B85E-D158D4A3FA6B}" formatIdx="1">
          <cx:tx>
            <cx:txData>
              <cx:f>_xlchart.v2.6</cx:f>
              <cx:v/>
            </cx:txData>
          </cx:tx>
          <cx:dataLabels pos="ctr">
            <cx:visibility seriesName="0" categoryName="1" value="0"/>
          </cx:dataLabels>
          <cx:dataId val="1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171449</xdr:rowOff>
    </xdr:from>
    <xdr:to>
      <xdr:col>4</xdr:col>
      <xdr:colOff>2085974</xdr:colOff>
      <xdr:row>63</xdr:row>
      <xdr:rowOff>123825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107</xdr:row>
      <xdr:rowOff>219074</xdr:rowOff>
    </xdr:from>
    <xdr:to>
      <xdr:col>10</xdr:col>
      <xdr:colOff>381000</xdr:colOff>
      <xdr:row>137</xdr:row>
      <xdr:rowOff>57149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Gráfico 5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3764874"/>
              <a:ext cx="11068050" cy="64103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a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90</xdr:row>
      <xdr:rowOff>238124</xdr:rowOff>
    </xdr:from>
    <xdr:to>
      <xdr:col>11</xdr:col>
      <xdr:colOff>342899</xdr:colOff>
      <xdr:row>115</xdr:row>
      <xdr:rowOff>38099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099" y="22736174"/>
              <a:ext cx="11458575" cy="5991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a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76200</xdr:rowOff>
    </xdr:from>
    <xdr:to>
      <xdr:col>11</xdr:col>
      <xdr:colOff>66675</xdr:colOff>
      <xdr:row>45</xdr:row>
      <xdr:rowOff>57150</xdr:rowOff>
    </xdr:to>
    <xdr:graphicFrame macro="">
      <xdr:nvGraphicFramePr>
        <xdr:cNvPr id="4100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105</xdr:row>
      <xdr:rowOff>114300</xdr:rowOff>
    </xdr:from>
    <xdr:to>
      <xdr:col>17</xdr:col>
      <xdr:colOff>361950</xdr:colOff>
      <xdr:row>132</xdr:row>
      <xdr:rowOff>171450</xdr:rowOff>
    </xdr:to>
    <xdr:graphicFrame macro="">
      <xdr:nvGraphicFramePr>
        <xdr:cNvPr id="921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31" workbookViewId="0">
      <selection activeCell="B37" sqref="B37"/>
    </sheetView>
  </sheetViews>
  <sheetFormatPr baseColWidth="10" defaultColWidth="9.140625" defaultRowHeight="15" x14ac:dyDescent="0.25"/>
  <cols>
    <col min="1" max="1" width="31.42578125" customWidth="1"/>
    <col min="2" max="2" width="31.42578125" style="5" customWidth="1"/>
    <col min="3" max="3" width="31.42578125" customWidth="1"/>
    <col min="4" max="4" width="31.42578125" style="5" customWidth="1"/>
    <col min="5" max="5" width="31.42578125" style="8" customWidth="1"/>
  </cols>
  <sheetData>
    <row r="1" spans="1:5" ht="15.75" thickBot="1" x14ac:dyDescent="0.3"/>
    <row r="2" spans="1:5" ht="15.75" thickBot="1" x14ac:dyDescent="0.3">
      <c r="A2" s="2" t="s">
        <v>6</v>
      </c>
      <c r="B2" s="6" t="s">
        <v>45</v>
      </c>
      <c r="C2" s="3"/>
      <c r="D2" s="6"/>
      <c r="E2" s="9"/>
    </row>
    <row r="3" spans="1:5" ht="39.75" customHeight="1" thickBot="1" x14ac:dyDescent="0.3">
      <c r="A3" s="1" t="s">
        <v>5</v>
      </c>
      <c r="B3" s="7" t="s">
        <v>0</v>
      </c>
      <c r="C3" s="1" t="s">
        <v>1</v>
      </c>
      <c r="D3" s="7" t="s">
        <v>2</v>
      </c>
      <c r="E3" s="10" t="s">
        <v>3</v>
      </c>
    </row>
    <row r="4" spans="1:5" ht="15.75" thickBot="1" x14ac:dyDescent="0.3">
      <c r="A4" s="4" t="s">
        <v>4</v>
      </c>
      <c r="B4" s="7">
        <v>59285</v>
      </c>
      <c r="C4" s="7">
        <v>34739</v>
      </c>
      <c r="D4" s="7">
        <v>5557</v>
      </c>
      <c r="E4" s="10">
        <f>D4/B4</f>
        <v>9.3733659441680023E-2</v>
      </c>
    </row>
    <row r="5" spans="1:5" ht="15.75" thickBot="1" x14ac:dyDescent="0.3">
      <c r="A5" s="1">
        <v>2011</v>
      </c>
      <c r="B5" s="7">
        <v>2519</v>
      </c>
      <c r="C5" s="7">
        <v>2046</v>
      </c>
      <c r="D5" s="7">
        <v>391</v>
      </c>
      <c r="E5" s="10">
        <f>D5/B5</f>
        <v>0.15522032552600237</v>
      </c>
    </row>
    <row r="6" spans="1:5" ht="15.75" thickBot="1" x14ac:dyDescent="0.3">
      <c r="A6" s="1">
        <v>2012</v>
      </c>
      <c r="B6" s="7">
        <v>2483</v>
      </c>
      <c r="C6" s="7">
        <v>2087</v>
      </c>
      <c r="D6" s="7">
        <v>382</v>
      </c>
      <c r="E6" s="10">
        <f>D6/B6</f>
        <v>0.15384615384615385</v>
      </c>
    </row>
    <row r="7" spans="1:5" ht="15.75" thickBot="1" x14ac:dyDescent="0.3">
      <c r="A7" s="1">
        <v>2013</v>
      </c>
      <c r="B7" s="7">
        <v>2222</v>
      </c>
      <c r="C7" s="7">
        <v>1988</v>
      </c>
      <c r="D7" s="7">
        <v>341</v>
      </c>
      <c r="E7" s="10">
        <f>D7/B7</f>
        <v>0.15346534653465346</v>
      </c>
    </row>
    <row r="8" spans="1:5" ht="15.75" thickBot="1" x14ac:dyDescent="0.3">
      <c r="A8" s="1">
        <v>2014</v>
      </c>
      <c r="B8" s="7">
        <v>1936</v>
      </c>
      <c r="C8" s="7">
        <v>2068</v>
      </c>
      <c r="D8" s="7">
        <v>308</v>
      </c>
      <c r="E8" s="10">
        <f>D8/B8</f>
        <v>0.15909090909090909</v>
      </c>
    </row>
    <row r="9" spans="1:5" ht="15.75" thickBot="1" x14ac:dyDescent="0.3">
      <c r="A9" s="1">
        <v>2015</v>
      </c>
      <c r="B9" s="7">
        <v>1572</v>
      </c>
      <c r="C9" s="7">
        <v>1922</v>
      </c>
      <c r="D9" s="7">
        <v>230</v>
      </c>
      <c r="E9" s="10">
        <f>D9/B9</f>
        <v>0.14631043256997456</v>
      </c>
    </row>
    <row r="10" spans="1:5" ht="15.75" thickBot="1" x14ac:dyDescent="0.3">
      <c r="A10" s="1">
        <v>2016</v>
      </c>
      <c r="B10" s="7">
        <v>514</v>
      </c>
      <c r="C10" s="7">
        <v>662</v>
      </c>
      <c r="D10" s="7">
        <v>67</v>
      </c>
      <c r="E10" s="10">
        <f>D10/B10</f>
        <v>0.13035019455252919</v>
      </c>
    </row>
    <row r="11" spans="1:5" x14ac:dyDescent="0.25">
      <c r="B11" s="5">
        <f>SUM(B4:B10)</f>
        <v>70531</v>
      </c>
      <c r="C11" s="5">
        <f>SUM(C4:C10)</f>
        <v>45512</v>
      </c>
      <c r="D11" s="5">
        <f>SUM(D4:D10)</f>
        <v>7276</v>
      </c>
    </row>
    <row r="12" spans="1:5" ht="15.75" thickBot="1" x14ac:dyDescent="0.3"/>
    <row r="13" spans="1:5" ht="15.75" thickBot="1" x14ac:dyDescent="0.3">
      <c r="A13" s="2" t="s">
        <v>249</v>
      </c>
      <c r="B13" s="6"/>
      <c r="C13" s="3"/>
      <c r="D13" s="6"/>
      <c r="E13" s="9"/>
    </row>
    <row r="14" spans="1:5" ht="34.5" thickBot="1" x14ac:dyDescent="0.3">
      <c r="A14" s="1" t="s">
        <v>5</v>
      </c>
      <c r="B14" s="7" t="s">
        <v>0</v>
      </c>
      <c r="C14" s="1" t="s">
        <v>1</v>
      </c>
      <c r="D14" s="7" t="s">
        <v>2</v>
      </c>
      <c r="E14" s="10" t="s">
        <v>3</v>
      </c>
    </row>
    <row r="15" spans="1:5" ht="15.75" thickBot="1" x14ac:dyDescent="0.3">
      <c r="A15" s="4" t="s">
        <v>4</v>
      </c>
      <c r="B15" s="7">
        <v>59285</v>
      </c>
      <c r="C15" s="7">
        <v>28467</v>
      </c>
      <c r="D15" s="7">
        <v>5557</v>
      </c>
      <c r="E15" s="10">
        <f>D15/B15</f>
        <v>9.3733659441680023E-2</v>
      </c>
    </row>
    <row r="16" spans="1:5" ht="15.75" thickBot="1" x14ac:dyDescent="0.3">
      <c r="A16" s="1">
        <v>2011</v>
      </c>
      <c r="B16" s="7">
        <v>2519</v>
      </c>
      <c r="C16" s="7">
        <v>1914</v>
      </c>
      <c r="D16" s="7">
        <v>391</v>
      </c>
      <c r="E16" s="10">
        <f>D16/B16</f>
        <v>0.15522032552600237</v>
      </c>
    </row>
    <row r="17" spans="1:5" ht="15.75" thickBot="1" x14ac:dyDescent="0.3">
      <c r="A17" s="1">
        <v>2012</v>
      </c>
      <c r="B17" s="7">
        <v>2483</v>
      </c>
      <c r="C17" s="7">
        <v>1909</v>
      </c>
      <c r="D17" s="7">
        <v>382</v>
      </c>
      <c r="E17" s="10">
        <f>D17/B17</f>
        <v>0.15384615384615385</v>
      </c>
    </row>
    <row r="18" spans="1:5" ht="15.75" thickBot="1" x14ac:dyDescent="0.3">
      <c r="A18" s="1">
        <v>2013</v>
      </c>
      <c r="B18" s="7">
        <v>2222</v>
      </c>
      <c r="C18" s="7">
        <v>1815</v>
      </c>
      <c r="D18" s="7">
        <v>341</v>
      </c>
      <c r="E18" s="10">
        <f>D18/B18</f>
        <v>0.15346534653465346</v>
      </c>
    </row>
    <row r="19" spans="1:5" ht="15.75" thickBot="1" x14ac:dyDescent="0.3">
      <c r="A19" s="1">
        <v>2014</v>
      </c>
      <c r="B19" s="7">
        <v>1936</v>
      </c>
      <c r="C19" s="7">
        <v>1884</v>
      </c>
      <c r="D19" s="7">
        <v>308</v>
      </c>
      <c r="E19" s="10">
        <f>D19/B19</f>
        <v>0.15909090909090909</v>
      </c>
    </row>
    <row r="20" spans="1:5" ht="15.75" thickBot="1" x14ac:dyDescent="0.3">
      <c r="A20" s="1">
        <v>2015</v>
      </c>
      <c r="B20" s="7">
        <v>1572</v>
      </c>
      <c r="C20" s="7">
        <v>1305</v>
      </c>
      <c r="D20" s="7">
        <v>230</v>
      </c>
      <c r="E20" s="10">
        <f>D20/B20</f>
        <v>0.14631043256997456</v>
      </c>
    </row>
    <row r="21" spans="1:5" x14ac:dyDescent="0.25">
      <c r="B21" s="5">
        <f t="shared" ref="B21:C21" si="0">SUM(B15:B20)</f>
        <v>70017</v>
      </c>
      <c r="C21" s="5">
        <f t="shared" si="0"/>
        <v>37294</v>
      </c>
      <c r="D21" s="5">
        <f>SUM(D15:D20)</f>
        <v>7209</v>
      </c>
    </row>
    <row r="22" spans="1:5" ht="15.75" thickBot="1" x14ac:dyDescent="0.3"/>
    <row r="23" spans="1:5" ht="15.75" thickBot="1" x14ac:dyDescent="0.3">
      <c r="A23" s="2" t="s">
        <v>250</v>
      </c>
      <c r="B23" s="6"/>
      <c r="C23" s="3"/>
      <c r="D23" s="6"/>
      <c r="E23" s="9"/>
    </row>
    <row r="24" spans="1:5" ht="34.5" thickBot="1" x14ac:dyDescent="0.3">
      <c r="A24" s="1" t="s">
        <v>5</v>
      </c>
      <c r="B24" s="7" t="s">
        <v>0</v>
      </c>
      <c r="C24" s="1" t="s">
        <v>1</v>
      </c>
      <c r="D24" s="7" t="s">
        <v>2</v>
      </c>
      <c r="E24" s="10" t="s">
        <v>3</v>
      </c>
    </row>
    <row r="25" spans="1:5" ht="15.75" thickBot="1" x14ac:dyDescent="0.3">
      <c r="A25" s="4" t="s">
        <v>4</v>
      </c>
      <c r="B25" s="7">
        <v>59285</v>
      </c>
      <c r="C25" s="7">
        <v>25128</v>
      </c>
      <c r="D25" s="7">
        <v>5557</v>
      </c>
      <c r="E25" s="10">
        <f>D25/B25</f>
        <v>9.3733659441680023E-2</v>
      </c>
    </row>
    <row r="26" spans="1:5" ht="15.75" thickBot="1" x14ac:dyDescent="0.3">
      <c r="A26" s="1">
        <v>2011</v>
      </c>
      <c r="B26" s="7">
        <v>2519</v>
      </c>
      <c r="C26" s="7">
        <v>1746</v>
      </c>
      <c r="D26" s="7">
        <v>391</v>
      </c>
      <c r="E26" s="10">
        <f>D26/B26</f>
        <v>0.15522032552600237</v>
      </c>
    </row>
    <row r="27" spans="1:5" ht="15.75" thickBot="1" x14ac:dyDescent="0.3">
      <c r="A27" s="1">
        <v>2012</v>
      </c>
      <c r="B27" s="7">
        <v>2483</v>
      </c>
      <c r="C27" s="7">
        <v>1665</v>
      </c>
      <c r="D27" s="7">
        <v>382</v>
      </c>
      <c r="E27" s="10">
        <f>D27/B27</f>
        <v>0.15384615384615385</v>
      </c>
    </row>
    <row r="28" spans="1:5" ht="15.75" thickBot="1" x14ac:dyDescent="0.3">
      <c r="A28" s="1">
        <v>2013</v>
      </c>
      <c r="B28" s="7">
        <v>2222</v>
      </c>
      <c r="C28" s="7">
        <v>1548</v>
      </c>
      <c r="D28" s="7">
        <v>341</v>
      </c>
      <c r="E28" s="10">
        <f>D28/B28</f>
        <v>0.15346534653465346</v>
      </c>
    </row>
    <row r="29" spans="1:5" ht="15.75" thickBot="1" x14ac:dyDescent="0.3">
      <c r="A29" s="1">
        <v>2014</v>
      </c>
      <c r="B29" s="7">
        <v>1936</v>
      </c>
      <c r="C29" s="7">
        <v>1221</v>
      </c>
      <c r="D29" s="7">
        <v>308</v>
      </c>
      <c r="E29" s="10">
        <f>D29/B29</f>
        <v>0.15909090909090909</v>
      </c>
    </row>
    <row r="30" spans="1:5" x14ac:dyDescent="0.25">
      <c r="B30" s="5">
        <f>SUM(B25:B29)</f>
        <v>68445</v>
      </c>
      <c r="C30" s="5">
        <f t="shared" ref="C30:D30" si="1">SUM(C25:C29)</f>
        <v>31308</v>
      </c>
      <c r="D30" s="5">
        <f t="shared" si="1"/>
        <v>6979</v>
      </c>
    </row>
    <row r="31" spans="1:5" x14ac:dyDescent="0.25">
      <c r="C31" s="5"/>
    </row>
    <row r="32" spans="1:5" x14ac:dyDescent="0.25">
      <c r="C32" s="5"/>
    </row>
    <row r="33" spans="1:4" ht="22.5" x14ac:dyDescent="0.25">
      <c r="A33" s="16"/>
      <c r="B33" s="20" t="s">
        <v>0</v>
      </c>
      <c r="C33" s="22" t="s">
        <v>1</v>
      </c>
      <c r="D33" s="20" t="s">
        <v>2</v>
      </c>
    </row>
    <row r="34" spans="1:4" x14ac:dyDescent="0.25">
      <c r="A34" s="16">
        <v>2014</v>
      </c>
      <c r="B34" s="21">
        <v>68445</v>
      </c>
      <c r="C34" s="16">
        <v>31308</v>
      </c>
      <c r="D34" s="21">
        <v>6979</v>
      </c>
    </row>
    <row r="35" spans="1:4" x14ac:dyDescent="0.25">
      <c r="A35" s="16">
        <v>2015</v>
      </c>
      <c r="B35" s="21">
        <v>70017</v>
      </c>
      <c r="C35" s="16">
        <v>37294</v>
      </c>
      <c r="D35" s="21">
        <v>7209</v>
      </c>
    </row>
    <row r="36" spans="1:4" x14ac:dyDescent="0.25">
      <c r="A36" s="16">
        <v>2016</v>
      </c>
      <c r="B36" s="21">
        <v>70531</v>
      </c>
      <c r="C36" s="21">
        <v>45512</v>
      </c>
      <c r="D36" s="21">
        <v>7276</v>
      </c>
    </row>
  </sheetData>
  <sortState ref="A25:E29">
    <sortCondition ref="A25"/>
  </sortState>
  <pageMargins left="0.25" right="0.25" top="0.75" bottom="0.75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109" workbookViewId="0">
      <selection activeCell="C106" sqref="C106"/>
    </sheetView>
  </sheetViews>
  <sheetFormatPr baseColWidth="10" defaultColWidth="9.140625" defaultRowHeight="17.25" customHeight="1" x14ac:dyDescent="0.25"/>
  <cols>
    <col min="1" max="1" width="39.28515625" customWidth="1"/>
    <col min="2" max="2" width="69.5703125" customWidth="1"/>
    <col min="3" max="4" width="6" bestFit="1" customWidth="1"/>
    <col min="5" max="6" width="6.85546875" customWidth="1"/>
    <col min="7" max="11" width="6.42578125" bestFit="1" customWidth="1"/>
  </cols>
  <sheetData>
    <row r="1" spans="1:11" ht="25.5" customHeight="1" x14ac:dyDescent="0.25">
      <c r="A1" s="19" t="s">
        <v>36</v>
      </c>
      <c r="B1" s="19" t="s">
        <v>37</v>
      </c>
      <c r="C1" s="19" t="s">
        <v>46</v>
      </c>
      <c r="D1" s="12"/>
      <c r="E1" s="19" t="s">
        <v>38</v>
      </c>
      <c r="F1" s="19" t="s">
        <v>39</v>
      </c>
      <c r="G1" s="19" t="s">
        <v>40</v>
      </c>
      <c r="H1" s="19" t="s">
        <v>41</v>
      </c>
      <c r="I1" s="19" t="s">
        <v>42</v>
      </c>
      <c r="J1" s="19" t="s">
        <v>43</v>
      </c>
      <c r="K1" s="19" t="s">
        <v>44</v>
      </c>
    </row>
    <row r="2" spans="1:11" ht="17.25" customHeight="1" x14ac:dyDescent="0.25">
      <c r="A2" s="11" t="s">
        <v>15</v>
      </c>
      <c r="B2" s="11" t="s">
        <v>141</v>
      </c>
      <c r="C2" s="12">
        <f t="shared" ref="C2:C33" si="0">SUM(E2:K2)</f>
        <v>178</v>
      </c>
      <c r="D2" s="12"/>
      <c r="E2" s="11">
        <v>11</v>
      </c>
      <c r="F2" s="11">
        <v>111</v>
      </c>
      <c r="G2" s="11">
        <v>4</v>
      </c>
      <c r="H2" s="11">
        <v>16</v>
      </c>
      <c r="I2" s="11">
        <v>12</v>
      </c>
      <c r="J2" s="11">
        <v>15</v>
      </c>
      <c r="K2" s="11">
        <v>9</v>
      </c>
    </row>
    <row r="3" spans="1:11" ht="17.25" customHeight="1" x14ac:dyDescent="0.25">
      <c r="A3" s="11" t="s">
        <v>15</v>
      </c>
      <c r="B3" s="11" t="s">
        <v>105</v>
      </c>
      <c r="C3" s="12">
        <f t="shared" si="0"/>
        <v>211</v>
      </c>
      <c r="D3" s="12"/>
      <c r="E3" s="11">
        <v>0</v>
      </c>
      <c r="F3" s="11">
        <v>132</v>
      </c>
      <c r="G3" s="11">
        <v>19</v>
      </c>
      <c r="H3" s="11">
        <v>22</v>
      </c>
      <c r="I3" s="11">
        <v>16</v>
      </c>
      <c r="J3" s="11">
        <v>10</v>
      </c>
      <c r="K3" s="11">
        <v>12</v>
      </c>
    </row>
    <row r="4" spans="1:11" ht="17.25" customHeight="1" x14ac:dyDescent="0.25">
      <c r="A4" s="11" t="s">
        <v>15</v>
      </c>
      <c r="B4" s="11" t="s">
        <v>106</v>
      </c>
      <c r="C4" s="12">
        <f t="shared" si="0"/>
        <v>69</v>
      </c>
      <c r="D4" s="12"/>
      <c r="E4" s="11">
        <v>0</v>
      </c>
      <c r="F4" s="11">
        <v>30</v>
      </c>
      <c r="G4" s="11">
        <v>15</v>
      </c>
      <c r="H4" s="11">
        <v>10</v>
      </c>
      <c r="I4" s="11">
        <v>6</v>
      </c>
      <c r="J4" s="11">
        <v>3</v>
      </c>
      <c r="K4" s="11">
        <v>5</v>
      </c>
    </row>
    <row r="5" spans="1:11" ht="17.25" customHeight="1" x14ac:dyDescent="0.25">
      <c r="A5" s="11" t="s">
        <v>15</v>
      </c>
      <c r="B5" s="11" t="s">
        <v>107</v>
      </c>
      <c r="C5" s="12">
        <f t="shared" si="0"/>
        <v>184</v>
      </c>
      <c r="D5" s="12"/>
      <c r="E5" s="11">
        <v>8</v>
      </c>
      <c r="F5" s="11">
        <v>85</v>
      </c>
      <c r="G5" s="11">
        <v>27</v>
      </c>
      <c r="H5" s="11">
        <v>17</v>
      </c>
      <c r="I5" s="11">
        <v>23</v>
      </c>
      <c r="J5" s="11">
        <v>13</v>
      </c>
      <c r="K5" s="11">
        <v>11</v>
      </c>
    </row>
    <row r="6" spans="1:11" ht="17.25" customHeight="1" x14ac:dyDescent="0.25">
      <c r="A6" s="11" t="s">
        <v>15</v>
      </c>
      <c r="B6" s="11" t="s">
        <v>140</v>
      </c>
      <c r="C6" s="12">
        <f t="shared" si="0"/>
        <v>160</v>
      </c>
      <c r="D6" s="12"/>
      <c r="E6" s="11">
        <v>0</v>
      </c>
      <c r="F6" s="11">
        <v>136</v>
      </c>
      <c r="G6" s="11">
        <v>16</v>
      </c>
      <c r="H6" s="11">
        <v>3</v>
      </c>
      <c r="I6" s="11">
        <v>2</v>
      </c>
      <c r="J6" s="11">
        <v>3</v>
      </c>
      <c r="K6" s="11">
        <v>0</v>
      </c>
    </row>
    <row r="7" spans="1:11" ht="17.25" customHeight="1" x14ac:dyDescent="0.25">
      <c r="A7" s="11" t="s">
        <v>15</v>
      </c>
      <c r="B7" s="11" t="s">
        <v>108</v>
      </c>
      <c r="C7" s="12">
        <f t="shared" si="0"/>
        <v>581</v>
      </c>
      <c r="D7" s="12"/>
      <c r="E7" s="11">
        <v>2</v>
      </c>
      <c r="F7" s="11">
        <v>404</v>
      </c>
      <c r="G7" s="11">
        <v>41</v>
      </c>
      <c r="H7" s="11">
        <v>41</v>
      </c>
      <c r="I7" s="11">
        <v>43</v>
      </c>
      <c r="J7" s="11">
        <v>20</v>
      </c>
      <c r="K7" s="11">
        <v>30</v>
      </c>
    </row>
    <row r="8" spans="1:11" ht="17.25" customHeight="1" x14ac:dyDescent="0.25">
      <c r="A8" s="11" t="s">
        <v>15</v>
      </c>
      <c r="B8" s="11" t="s">
        <v>109</v>
      </c>
      <c r="C8" s="12">
        <f t="shared" si="0"/>
        <v>907</v>
      </c>
      <c r="D8" s="12"/>
      <c r="E8" s="11">
        <v>98</v>
      </c>
      <c r="F8" s="11">
        <v>457</v>
      </c>
      <c r="G8" s="11">
        <v>78</v>
      </c>
      <c r="H8" s="11">
        <v>93</v>
      </c>
      <c r="I8" s="11">
        <v>72</v>
      </c>
      <c r="J8" s="11">
        <v>64</v>
      </c>
      <c r="K8" s="11">
        <v>45</v>
      </c>
    </row>
    <row r="9" spans="1:11" ht="17.25" customHeight="1" x14ac:dyDescent="0.25">
      <c r="A9" s="11" t="s">
        <v>15</v>
      </c>
      <c r="B9" s="11" t="s">
        <v>15</v>
      </c>
      <c r="C9" s="12">
        <f t="shared" si="0"/>
        <v>14</v>
      </c>
      <c r="D9" s="12"/>
      <c r="E9" s="11">
        <v>0</v>
      </c>
      <c r="F9" s="11">
        <v>1</v>
      </c>
      <c r="G9" s="11">
        <v>0</v>
      </c>
      <c r="H9" s="11">
        <v>0</v>
      </c>
      <c r="I9" s="11">
        <v>1</v>
      </c>
      <c r="J9" s="11">
        <v>3</v>
      </c>
      <c r="K9" s="11">
        <v>9</v>
      </c>
    </row>
    <row r="10" spans="1:11" ht="17.25" customHeight="1" x14ac:dyDescent="0.25">
      <c r="A10" s="11" t="s">
        <v>15</v>
      </c>
      <c r="B10" s="11" t="s">
        <v>108</v>
      </c>
      <c r="C10" s="12">
        <f t="shared" si="0"/>
        <v>140</v>
      </c>
      <c r="D10" s="12"/>
      <c r="E10" s="11">
        <v>76</v>
      </c>
      <c r="F10" s="11">
        <v>56</v>
      </c>
      <c r="G10" s="11">
        <v>1</v>
      </c>
      <c r="H10" s="11">
        <v>0</v>
      </c>
      <c r="I10" s="11">
        <v>3</v>
      </c>
      <c r="J10" s="11">
        <v>2</v>
      </c>
      <c r="K10" s="11">
        <v>2</v>
      </c>
    </row>
    <row r="11" spans="1:11" ht="17.25" customHeight="1" x14ac:dyDescent="0.25">
      <c r="A11" s="11" t="s">
        <v>15</v>
      </c>
      <c r="B11" s="11" t="s">
        <v>110</v>
      </c>
      <c r="C11" s="12">
        <f t="shared" si="0"/>
        <v>39</v>
      </c>
      <c r="D11" s="12"/>
      <c r="E11" s="11">
        <v>0</v>
      </c>
      <c r="F11" s="11">
        <v>39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7.25" customHeight="1" x14ac:dyDescent="0.25">
      <c r="A12" s="11" t="s">
        <v>15</v>
      </c>
      <c r="B12" s="11" t="s">
        <v>111</v>
      </c>
      <c r="C12" s="12">
        <f t="shared" si="0"/>
        <v>363</v>
      </c>
      <c r="D12" s="12">
        <f>SUM(C2:C12)</f>
        <v>2846</v>
      </c>
      <c r="E12" s="11">
        <v>212</v>
      </c>
      <c r="F12" s="11">
        <v>151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7.25" customHeight="1" x14ac:dyDescent="0.25">
      <c r="A13" s="11" t="s">
        <v>114</v>
      </c>
      <c r="B13" s="11" t="s">
        <v>139</v>
      </c>
      <c r="C13" s="12">
        <f t="shared" si="0"/>
        <v>1918</v>
      </c>
      <c r="D13" s="12"/>
      <c r="E13" s="11">
        <v>873</v>
      </c>
      <c r="F13" s="11">
        <v>674</v>
      </c>
      <c r="G13" s="11">
        <v>68</v>
      </c>
      <c r="H13" s="11">
        <v>104</v>
      </c>
      <c r="I13" s="11">
        <v>85</v>
      </c>
      <c r="J13" s="11">
        <v>69</v>
      </c>
      <c r="K13" s="11">
        <v>45</v>
      </c>
    </row>
    <row r="14" spans="1:11" ht="17.25" customHeight="1" x14ac:dyDescent="0.25">
      <c r="A14" s="11" t="s">
        <v>114</v>
      </c>
      <c r="B14" s="11" t="s">
        <v>61</v>
      </c>
      <c r="C14" s="12">
        <f t="shared" si="0"/>
        <v>1911</v>
      </c>
      <c r="D14" s="12"/>
      <c r="E14" s="11">
        <v>877</v>
      </c>
      <c r="F14" s="11">
        <v>715</v>
      </c>
      <c r="G14" s="11">
        <v>85</v>
      </c>
      <c r="H14" s="11">
        <v>82</v>
      </c>
      <c r="I14" s="11">
        <v>70</v>
      </c>
      <c r="J14" s="11">
        <v>47</v>
      </c>
      <c r="K14" s="11">
        <v>35</v>
      </c>
    </row>
    <row r="15" spans="1:11" ht="17.25" customHeight="1" x14ac:dyDescent="0.25">
      <c r="A15" s="11" t="s">
        <v>114</v>
      </c>
      <c r="B15" s="11" t="s">
        <v>62</v>
      </c>
      <c r="C15" s="12">
        <f t="shared" si="0"/>
        <v>1463</v>
      </c>
      <c r="D15" s="12">
        <f>SUM(C13:C15)</f>
        <v>5292</v>
      </c>
      <c r="E15" s="11">
        <v>715</v>
      </c>
      <c r="F15" s="11">
        <v>567</v>
      </c>
      <c r="G15" s="11">
        <v>41</v>
      </c>
      <c r="H15" s="11">
        <v>30</v>
      </c>
      <c r="I15" s="11">
        <v>28</v>
      </c>
      <c r="J15" s="11">
        <v>34</v>
      </c>
      <c r="K15" s="11">
        <v>48</v>
      </c>
    </row>
    <row r="16" spans="1:11" ht="17.25" customHeight="1" x14ac:dyDescent="0.25">
      <c r="A16" s="11" t="s">
        <v>112</v>
      </c>
      <c r="B16" s="11" t="s">
        <v>63</v>
      </c>
      <c r="C16" s="12">
        <f t="shared" si="0"/>
        <v>3778</v>
      </c>
      <c r="D16" s="12"/>
      <c r="E16" s="11">
        <v>1972</v>
      </c>
      <c r="F16" s="11">
        <v>1172</v>
      </c>
      <c r="G16" s="11">
        <v>144</v>
      </c>
      <c r="H16" s="11">
        <v>134</v>
      </c>
      <c r="I16" s="11">
        <v>128</v>
      </c>
      <c r="J16" s="11">
        <v>124</v>
      </c>
      <c r="K16" s="11">
        <v>104</v>
      </c>
    </row>
    <row r="17" spans="1:11" ht="17.25" customHeight="1" x14ac:dyDescent="0.25">
      <c r="A17" s="11" t="s">
        <v>112</v>
      </c>
      <c r="B17" s="11" t="s">
        <v>64</v>
      </c>
      <c r="C17" s="12">
        <f t="shared" si="0"/>
        <v>998</v>
      </c>
      <c r="D17" s="12"/>
      <c r="E17" s="11">
        <v>521</v>
      </c>
      <c r="F17" s="11">
        <v>388</v>
      </c>
      <c r="G17" s="11">
        <v>23</v>
      </c>
      <c r="H17" s="11">
        <v>33</v>
      </c>
      <c r="I17" s="11">
        <v>17</v>
      </c>
      <c r="J17" s="11">
        <v>7</v>
      </c>
      <c r="K17" s="11">
        <v>9</v>
      </c>
    </row>
    <row r="18" spans="1:11" ht="17.25" customHeight="1" x14ac:dyDescent="0.25">
      <c r="A18" s="11" t="s">
        <v>112</v>
      </c>
      <c r="B18" s="11" t="s">
        <v>65</v>
      </c>
      <c r="C18" s="12">
        <f t="shared" si="0"/>
        <v>2029</v>
      </c>
      <c r="D18" s="12"/>
      <c r="E18" s="11">
        <v>805</v>
      </c>
      <c r="F18" s="11">
        <v>1042</v>
      </c>
      <c r="G18" s="11">
        <v>59</v>
      </c>
      <c r="H18" s="11">
        <v>31</v>
      </c>
      <c r="I18" s="11">
        <v>41</v>
      </c>
      <c r="J18" s="11">
        <v>33</v>
      </c>
      <c r="K18" s="11">
        <v>18</v>
      </c>
    </row>
    <row r="19" spans="1:11" ht="17.25" customHeight="1" x14ac:dyDescent="0.25">
      <c r="A19" s="11" t="s">
        <v>112</v>
      </c>
      <c r="B19" s="11" t="s">
        <v>66</v>
      </c>
      <c r="C19" s="12">
        <f t="shared" si="0"/>
        <v>4083</v>
      </c>
      <c r="D19" s="12"/>
      <c r="E19" s="11">
        <v>1991</v>
      </c>
      <c r="F19" s="11">
        <v>1552</v>
      </c>
      <c r="G19" s="11">
        <v>96</v>
      </c>
      <c r="H19" s="11">
        <v>112</v>
      </c>
      <c r="I19" s="11">
        <v>129</v>
      </c>
      <c r="J19" s="11">
        <v>125</v>
      </c>
      <c r="K19" s="11">
        <v>78</v>
      </c>
    </row>
    <row r="20" spans="1:11" ht="17.25" customHeight="1" x14ac:dyDescent="0.25">
      <c r="A20" s="11" t="s">
        <v>112</v>
      </c>
      <c r="B20" s="11" t="s">
        <v>113</v>
      </c>
      <c r="C20" s="12">
        <f t="shared" si="0"/>
        <v>90</v>
      </c>
      <c r="D20" s="12"/>
      <c r="E20" s="11">
        <v>1</v>
      </c>
      <c r="F20" s="11">
        <v>67</v>
      </c>
      <c r="G20" s="11">
        <v>2</v>
      </c>
      <c r="H20" s="11">
        <v>5</v>
      </c>
      <c r="I20" s="11">
        <v>4</v>
      </c>
      <c r="J20" s="11">
        <v>9</v>
      </c>
      <c r="K20" s="11">
        <v>2</v>
      </c>
    </row>
    <row r="21" spans="1:11" ht="17.25" customHeight="1" x14ac:dyDescent="0.25">
      <c r="A21" s="11" t="s">
        <v>112</v>
      </c>
      <c r="B21" s="11" t="s">
        <v>112</v>
      </c>
      <c r="C21" s="12">
        <f t="shared" si="0"/>
        <v>69</v>
      </c>
      <c r="D21" s="12">
        <f>SUM(C16:C21)</f>
        <v>11047</v>
      </c>
      <c r="E21" s="11">
        <v>33</v>
      </c>
      <c r="F21" s="11">
        <v>31</v>
      </c>
      <c r="G21" s="11">
        <v>3</v>
      </c>
      <c r="H21" s="11">
        <v>1</v>
      </c>
      <c r="I21" s="11">
        <v>1</v>
      </c>
      <c r="J21" s="11">
        <v>0</v>
      </c>
      <c r="K21" s="11">
        <v>0</v>
      </c>
    </row>
    <row r="22" spans="1:11" ht="17.25" customHeight="1" x14ac:dyDescent="0.25">
      <c r="A22" s="11" t="s">
        <v>145</v>
      </c>
      <c r="B22" s="11" t="s">
        <v>67</v>
      </c>
      <c r="C22" s="12">
        <f t="shared" si="0"/>
        <v>361</v>
      </c>
      <c r="D22" s="12"/>
      <c r="E22" s="11">
        <v>141</v>
      </c>
      <c r="F22" s="11">
        <v>217</v>
      </c>
      <c r="G22" s="11">
        <v>0</v>
      </c>
      <c r="H22" s="11">
        <v>1</v>
      </c>
      <c r="I22" s="11">
        <v>0</v>
      </c>
      <c r="J22" s="11">
        <v>2</v>
      </c>
      <c r="K22" s="11">
        <v>0</v>
      </c>
    </row>
    <row r="23" spans="1:11" ht="17.25" customHeight="1" x14ac:dyDescent="0.25">
      <c r="A23" s="11" t="s">
        <v>145</v>
      </c>
      <c r="B23" s="11" t="s">
        <v>68</v>
      </c>
      <c r="C23" s="12">
        <f t="shared" si="0"/>
        <v>102</v>
      </c>
      <c r="D23" s="12"/>
      <c r="E23" s="11">
        <v>0</v>
      </c>
      <c r="F23" s="11">
        <v>5</v>
      </c>
      <c r="G23" s="11">
        <v>5</v>
      </c>
      <c r="H23" s="11">
        <v>19</v>
      </c>
      <c r="I23" s="11">
        <v>37</v>
      </c>
      <c r="J23" s="11">
        <v>24</v>
      </c>
      <c r="K23" s="11">
        <v>12</v>
      </c>
    </row>
    <row r="24" spans="1:11" ht="17.25" customHeight="1" x14ac:dyDescent="0.25">
      <c r="A24" s="11" t="s">
        <v>145</v>
      </c>
      <c r="B24" s="11" t="s">
        <v>69</v>
      </c>
      <c r="C24" s="12">
        <f t="shared" si="0"/>
        <v>63</v>
      </c>
      <c r="D24" s="12"/>
      <c r="E24" s="11">
        <v>0</v>
      </c>
      <c r="F24" s="11">
        <v>42</v>
      </c>
      <c r="G24" s="11">
        <v>14</v>
      </c>
      <c r="H24" s="11">
        <v>6</v>
      </c>
      <c r="I24" s="11">
        <v>1</v>
      </c>
      <c r="J24" s="11">
        <v>0</v>
      </c>
      <c r="K24" s="11">
        <v>0</v>
      </c>
    </row>
    <row r="25" spans="1:11" ht="17.25" customHeight="1" x14ac:dyDescent="0.25">
      <c r="A25" s="11" t="s">
        <v>145</v>
      </c>
      <c r="B25" s="11" t="s">
        <v>70</v>
      </c>
      <c r="C25" s="12">
        <f t="shared" si="0"/>
        <v>16</v>
      </c>
      <c r="D25" s="12"/>
      <c r="E25" s="11">
        <v>0</v>
      </c>
      <c r="F25" s="11">
        <v>10</v>
      </c>
      <c r="G25" s="11">
        <v>6</v>
      </c>
      <c r="H25" s="11">
        <v>0</v>
      </c>
      <c r="I25" s="11">
        <v>0</v>
      </c>
      <c r="J25" s="11">
        <v>0</v>
      </c>
      <c r="K25" s="11">
        <v>0</v>
      </c>
    </row>
    <row r="26" spans="1:11" ht="17.25" customHeight="1" x14ac:dyDescent="0.25">
      <c r="A26" s="11" t="s">
        <v>145</v>
      </c>
      <c r="B26" s="11" t="s">
        <v>71</v>
      </c>
      <c r="C26" s="12">
        <f t="shared" si="0"/>
        <v>28</v>
      </c>
      <c r="D26" s="12"/>
      <c r="E26" s="11">
        <v>5</v>
      </c>
      <c r="F26" s="11">
        <v>9</v>
      </c>
      <c r="G26" s="11">
        <v>3</v>
      </c>
      <c r="H26" s="11">
        <v>3</v>
      </c>
      <c r="I26" s="11">
        <v>3</v>
      </c>
      <c r="J26" s="11">
        <v>3</v>
      </c>
      <c r="K26" s="11">
        <v>2</v>
      </c>
    </row>
    <row r="27" spans="1:11" ht="17.25" customHeight="1" x14ac:dyDescent="0.25">
      <c r="A27" s="11" t="s">
        <v>145</v>
      </c>
      <c r="B27" s="11" t="s">
        <v>72</v>
      </c>
      <c r="C27" s="12">
        <f t="shared" si="0"/>
        <v>624</v>
      </c>
      <c r="D27" s="12"/>
      <c r="E27" s="11">
        <v>274</v>
      </c>
      <c r="F27" s="11">
        <v>269</v>
      </c>
      <c r="G27" s="11">
        <v>19</v>
      </c>
      <c r="H27" s="11">
        <v>20</v>
      </c>
      <c r="I27" s="11">
        <v>19</v>
      </c>
      <c r="J27" s="11">
        <v>15</v>
      </c>
      <c r="K27" s="11">
        <v>8</v>
      </c>
    </row>
    <row r="28" spans="1:11" ht="17.25" customHeight="1" x14ac:dyDescent="0.25">
      <c r="A28" s="11" t="s">
        <v>145</v>
      </c>
      <c r="B28" s="11" t="s">
        <v>138</v>
      </c>
      <c r="C28" s="12">
        <f t="shared" si="0"/>
        <v>111</v>
      </c>
      <c r="D28" s="12">
        <f>SUM(C22:C28)</f>
        <v>1305</v>
      </c>
      <c r="E28" s="11">
        <v>11</v>
      </c>
      <c r="F28" s="11">
        <v>35</v>
      </c>
      <c r="G28" s="11">
        <v>26</v>
      </c>
      <c r="H28" s="11">
        <v>11</v>
      </c>
      <c r="I28" s="11">
        <v>10</v>
      </c>
      <c r="J28" s="11">
        <v>6</v>
      </c>
      <c r="K28" s="11">
        <v>12</v>
      </c>
    </row>
    <row r="29" spans="1:11" ht="17.25" customHeight="1" x14ac:dyDescent="0.25">
      <c r="A29" s="11" t="s">
        <v>115</v>
      </c>
      <c r="B29" s="11" t="s">
        <v>137</v>
      </c>
      <c r="C29" s="12">
        <f t="shared" si="0"/>
        <v>790</v>
      </c>
      <c r="D29" s="12"/>
      <c r="E29" s="11">
        <v>362</v>
      </c>
      <c r="F29" s="11">
        <v>365</v>
      </c>
      <c r="G29" s="11">
        <v>20</v>
      </c>
      <c r="H29" s="11">
        <v>13</v>
      </c>
      <c r="I29" s="11">
        <v>9</v>
      </c>
      <c r="J29" s="11">
        <v>14</v>
      </c>
      <c r="K29" s="11">
        <v>7</v>
      </c>
    </row>
    <row r="30" spans="1:11" ht="17.25" customHeight="1" x14ac:dyDescent="0.25">
      <c r="A30" s="11" t="s">
        <v>115</v>
      </c>
      <c r="B30" s="11" t="s">
        <v>136</v>
      </c>
      <c r="C30" s="12">
        <f t="shared" si="0"/>
        <v>675</v>
      </c>
      <c r="D30" s="12"/>
      <c r="E30" s="11">
        <v>201</v>
      </c>
      <c r="F30" s="11">
        <v>380</v>
      </c>
      <c r="G30" s="11">
        <v>29</v>
      </c>
      <c r="H30" s="11">
        <v>19</v>
      </c>
      <c r="I30" s="11">
        <v>15</v>
      </c>
      <c r="J30" s="11">
        <v>13</v>
      </c>
      <c r="K30" s="11">
        <v>18</v>
      </c>
    </row>
    <row r="31" spans="1:11" ht="17.25" customHeight="1" x14ac:dyDescent="0.25">
      <c r="A31" s="11" t="s">
        <v>115</v>
      </c>
      <c r="B31" s="11" t="s">
        <v>135</v>
      </c>
      <c r="C31" s="12">
        <f t="shared" si="0"/>
        <v>245</v>
      </c>
      <c r="D31" s="12"/>
      <c r="E31" s="11">
        <v>30</v>
      </c>
      <c r="F31" s="11">
        <v>99</v>
      </c>
      <c r="G31" s="11">
        <v>13</v>
      </c>
      <c r="H31" s="11">
        <v>25</v>
      </c>
      <c r="I31" s="11">
        <v>32</v>
      </c>
      <c r="J31" s="11">
        <v>23</v>
      </c>
      <c r="K31" s="11">
        <v>23</v>
      </c>
    </row>
    <row r="32" spans="1:11" ht="17.25" customHeight="1" x14ac:dyDescent="0.25">
      <c r="A32" s="11" t="s">
        <v>115</v>
      </c>
      <c r="B32" s="11" t="s">
        <v>73</v>
      </c>
      <c r="C32" s="12">
        <f t="shared" si="0"/>
        <v>1167</v>
      </c>
      <c r="D32" s="12"/>
      <c r="E32" s="11">
        <v>177</v>
      </c>
      <c r="F32" s="11">
        <v>638</v>
      </c>
      <c r="G32" s="11">
        <v>60</v>
      </c>
      <c r="H32" s="11">
        <v>89</v>
      </c>
      <c r="I32" s="11">
        <v>66</v>
      </c>
      <c r="J32" s="11">
        <v>77</v>
      </c>
      <c r="K32" s="11">
        <v>60</v>
      </c>
    </row>
    <row r="33" spans="1:11" ht="17.25" customHeight="1" x14ac:dyDescent="0.25">
      <c r="A33" s="11" t="s">
        <v>115</v>
      </c>
      <c r="B33" s="11" t="s">
        <v>74</v>
      </c>
      <c r="C33" s="12">
        <f t="shared" si="0"/>
        <v>285</v>
      </c>
      <c r="D33" s="12"/>
      <c r="E33" s="11">
        <v>285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ht="17.25" customHeight="1" x14ac:dyDescent="0.25">
      <c r="A34" s="11" t="s">
        <v>115</v>
      </c>
      <c r="B34" s="11" t="s">
        <v>75</v>
      </c>
      <c r="C34" s="12">
        <f t="shared" ref="C34:C65" si="1">SUM(E34:K34)</f>
        <v>509</v>
      </c>
      <c r="D34" s="12"/>
      <c r="E34" s="11">
        <v>203</v>
      </c>
      <c r="F34" s="11">
        <v>202</v>
      </c>
      <c r="G34" s="11">
        <v>23</v>
      </c>
      <c r="H34" s="11">
        <v>29</v>
      </c>
      <c r="I34" s="11">
        <v>18</v>
      </c>
      <c r="J34" s="11">
        <v>21</v>
      </c>
      <c r="K34" s="11">
        <v>13</v>
      </c>
    </row>
    <row r="35" spans="1:11" ht="17.25" customHeight="1" x14ac:dyDescent="0.25">
      <c r="A35" s="11" t="s">
        <v>115</v>
      </c>
      <c r="B35" s="11" t="s">
        <v>134</v>
      </c>
      <c r="C35" s="12">
        <f t="shared" si="1"/>
        <v>618</v>
      </c>
      <c r="D35" s="12">
        <f>SUM(C29:C35)</f>
        <v>4289</v>
      </c>
      <c r="E35" s="11">
        <v>484</v>
      </c>
      <c r="F35" s="11">
        <v>134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ht="17.25" customHeight="1" x14ac:dyDescent="0.25">
      <c r="A36" s="11" t="s">
        <v>121</v>
      </c>
      <c r="B36" s="11" t="s">
        <v>76</v>
      </c>
      <c r="C36" s="12">
        <f t="shared" si="1"/>
        <v>1311</v>
      </c>
      <c r="D36" s="12"/>
      <c r="E36" s="11">
        <v>683</v>
      </c>
      <c r="F36" s="11">
        <v>466</v>
      </c>
      <c r="G36" s="11">
        <v>44</v>
      </c>
      <c r="H36" s="11">
        <v>42</v>
      </c>
      <c r="I36" s="11">
        <v>28</v>
      </c>
      <c r="J36" s="11">
        <v>27</v>
      </c>
      <c r="K36" s="11">
        <v>21</v>
      </c>
    </row>
    <row r="37" spans="1:11" ht="17.25" customHeight="1" x14ac:dyDescent="0.25">
      <c r="A37" s="11" t="s">
        <v>121</v>
      </c>
      <c r="B37" s="11" t="s">
        <v>77</v>
      </c>
      <c r="C37" s="12">
        <f t="shared" si="1"/>
        <v>1550</v>
      </c>
      <c r="D37" s="12">
        <f>SUM(C36:C37)</f>
        <v>2861</v>
      </c>
      <c r="E37" s="11">
        <v>639</v>
      </c>
      <c r="F37" s="11">
        <v>693</v>
      </c>
      <c r="G37" s="11">
        <v>59</v>
      </c>
      <c r="H37" s="11">
        <v>44</v>
      </c>
      <c r="I37" s="11">
        <v>63</v>
      </c>
      <c r="J37" s="11">
        <v>34</v>
      </c>
      <c r="K37" s="11">
        <v>18</v>
      </c>
    </row>
    <row r="38" spans="1:11" ht="17.25" customHeight="1" x14ac:dyDescent="0.25">
      <c r="A38" s="11" t="s">
        <v>116</v>
      </c>
      <c r="B38" s="11" t="s">
        <v>78</v>
      </c>
      <c r="C38" s="12">
        <f t="shared" si="1"/>
        <v>591</v>
      </c>
      <c r="D38" s="12"/>
      <c r="E38" s="11">
        <v>204</v>
      </c>
      <c r="F38" s="11">
        <v>289</v>
      </c>
      <c r="G38" s="11">
        <v>23</v>
      </c>
      <c r="H38" s="11">
        <v>18</v>
      </c>
      <c r="I38" s="11">
        <v>16</v>
      </c>
      <c r="J38" s="11">
        <v>28</v>
      </c>
      <c r="K38" s="11">
        <v>13</v>
      </c>
    </row>
    <row r="39" spans="1:11" ht="17.25" customHeight="1" x14ac:dyDescent="0.25">
      <c r="A39" s="11" t="s">
        <v>116</v>
      </c>
      <c r="B39" s="11" t="s">
        <v>79</v>
      </c>
      <c r="C39" s="12">
        <f t="shared" si="1"/>
        <v>716</v>
      </c>
      <c r="D39" s="12">
        <f>SUM(C38:C39)</f>
        <v>1307</v>
      </c>
      <c r="E39" s="11">
        <v>305</v>
      </c>
      <c r="F39" s="11">
        <v>318</v>
      </c>
      <c r="G39" s="11">
        <v>21</v>
      </c>
      <c r="H39" s="11">
        <v>18</v>
      </c>
      <c r="I39" s="11">
        <v>22</v>
      </c>
      <c r="J39" s="11">
        <v>19</v>
      </c>
      <c r="K39" s="11">
        <v>13</v>
      </c>
    </row>
    <row r="40" spans="1:11" ht="17.25" customHeight="1" x14ac:dyDescent="0.25">
      <c r="A40" s="11" t="s">
        <v>144</v>
      </c>
      <c r="B40" s="11" t="s">
        <v>80</v>
      </c>
      <c r="C40" s="12">
        <f t="shared" si="1"/>
        <v>297</v>
      </c>
      <c r="D40" s="12"/>
      <c r="E40" s="11">
        <v>10</v>
      </c>
      <c r="F40" s="11">
        <v>140</v>
      </c>
      <c r="G40" s="11">
        <v>27</v>
      </c>
      <c r="H40" s="11">
        <v>40</v>
      </c>
      <c r="I40" s="11">
        <v>35</v>
      </c>
      <c r="J40" s="11">
        <v>28</v>
      </c>
      <c r="K40" s="11">
        <v>17</v>
      </c>
    </row>
    <row r="41" spans="1:11" ht="17.25" customHeight="1" x14ac:dyDescent="0.25">
      <c r="A41" s="11" t="s">
        <v>144</v>
      </c>
      <c r="B41" s="11" t="s">
        <v>133</v>
      </c>
      <c r="C41" s="12">
        <f t="shared" si="1"/>
        <v>257</v>
      </c>
      <c r="D41" s="12"/>
      <c r="E41" s="11">
        <v>119</v>
      </c>
      <c r="F41" s="11">
        <v>132</v>
      </c>
      <c r="G41" s="11">
        <v>1</v>
      </c>
      <c r="H41" s="11">
        <v>1</v>
      </c>
      <c r="I41" s="11">
        <v>0</v>
      </c>
      <c r="J41" s="11">
        <v>2</v>
      </c>
      <c r="K41" s="11">
        <v>2</v>
      </c>
    </row>
    <row r="42" spans="1:11" ht="17.25" customHeight="1" x14ac:dyDescent="0.25">
      <c r="A42" s="11" t="s">
        <v>144</v>
      </c>
      <c r="B42" s="11" t="s">
        <v>81</v>
      </c>
      <c r="C42" s="12">
        <f t="shared" si="1"/>
        <v>234</v>
      </c>
      <c r="D42" s="12"/>
      <c r="E42" s="11">
        <v>120</v>
      </c>
      <c r="F42" s="11">
        <v>114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ht="17.25" customHeight="1" x14ac:dyDescent="0.25">
      <c r="A43" s="11" t="s">
        <v>144</v>
      </c>
      <c r="B43" s="11" t="s">
        <v>82</v>
      </c>
      <c r="C43" s="12">
        <f t="shared" si="1"/>
        <v>97</v>
      </c>
      <c r="D43" s="12"/>
      <c r="E43" s="11">
        <v>9</v>
      </c>
      <c r="F43" s="11">
        <v>45</v>
      </c>
      <c r="G43" s="11">
        <v>10</v>
      </c>
      <c r="H43" s="11">
        <v>12</v>
      </c>
      <c r="I43" s="11">
        <v>3</v>
      </c>
      <c r="J43" s="11">
        <v>13</v>
      </c>
      <c r="K43" s="11">
        <v>5</v>
      </c>
    </row>
    <row r="44" spans="1:11" ht="17.25" customHeight="1" x14ac:dyDescent="0.25">
      <c r="A44" s="11" t="s">
        <v>144</v>
      </c>
      <c r="B44" s="11" t="s">
        <v>83</v>
      </c>
      <c r="C44" s="12">
        <f t="shared" si="1"/>
        <v>771</v>
      </c>
      <c r="D44" s="12"/>
      <c r="E44" s="11">
        <v>249</v>
      </c>
      <c r="F44" s="11">
        <v>310</v>
      </c>
      <c r="G44" s="11">
        <v>39</v>
      </c>
      <c r="H44" s="11">
        <v>52</v>
      </c>
      <c r="I44" s="11">
        <v>51</v>
      </c>
      <c r="J44" s="11">
        <v>41</v>
      </c>
      <c r="K44" s="11">
        <v>29</v>
      </c>
    </row>
    <row r="45" spans="1:11" ht="17.25" customHeight="1" x14ac:dyDescent="0.25">
      <c r="A45" s="11" t="s">
        <v>144</v>
      </c>
      <c r="B45" s="11" t="s">
        <v>84</v>
      </c>
      <c r="C45" s="12">
        <f t="shared" si="1"/>
        <v>445</v>
      </c>
      <c r="D45" s="12"/>
      <c r="E45" s="11">
        <v>155</v>
      </c>
      <c r="F45" s="11">
        <v>228</v>
      </c>
      <c r="G45" s="11">
        <v>11</v>
      </c>
      <c r="H45" s="11">
        <v>11</v>
      </c>
      <c r="I45" s="11">
        <v>11</v>
      </c>
      <c r="J45" s="11">
        <v>16</v>
      </c>
      <c r="K45" s="11">
        <v>13</v>
      </c>
    </row>
    <row r="46" spans="1:11" ht="17.25" customHeight="1" x14ac:dyDescent="0.25">
      <c r="A46" s="11" t="s">
        <v>144</v>
      </c>
      <c r="B46" s="11" t="s">
        <v>85</v>
      </c>
      <c r="C46" s="12">
        <f t="shared" si="1"/>
        <v>1453</v>
      </c>
      <c r="D46" s="12"/>
      <c r="E46" s="11">
        <v>691</v>
      </c>
      <c r="F46" s="11">
        <v>581</v>
      </c>
      <c r="G46" s="11">
        <v>45</v>
      </c>
      <c r="H46" s="11">
        <v>41</v>
      </c>
      <c r="I46" s="11">
        <v>48</v>
      </c>
      <c r="J46" s="11">
        <v>24</v>
      </c>
      <c r="K46" s="11">
        <v>23</v>
      </c>
    </row>
    <row r="47" spans="1:11" ht="17.25" customHeight="1" x14ac:dyDescent="0.25">
      <c r="A47" s="11" t="s">
        <v>144</v>
      </c>
      <c r="B47" s="11" t="s">
        <v>86</v>
      </c>
      <c r="C47" s="12">
        <f t="shared" si="1"/>
        <v>209</v>
      </c>
      <c r="D47" s="12"/>
      <c r="E47" s="11">
        <v>209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ht="17.25" customHeight="1" x14ac:dyDescent="0.25">
      <c r="A48" s="11" t="s">
        <v>144</v>
      </c>
      <c r="B48" s="11" t="s">
        <v>87</v>
      </c>
      <c r="C48" s="12">
        <f t="shared" si="1"/>
        <v>1351</v>
      </c>
      <c r="D48" s="12"/>
      <c r="E48" s="11">
        <v>841</v>
      </c>
      <c r="F48" s="11">
        <v>414</v>
      </c>
      <c r="G48" s="11">
        <v>38</v>
      </c>
      <c r="H48" s="11">
        <v>20</v>
      </c>
      <c r="I48" s="11">
        <v>14</v>
      </c>
      <c r="J48" s="11">
        <v>21</v>
      </c>
      <c r="K48" s="11">
        <v>3</v>
      </c>
    </row>
    <row r="49" spans="1:11" ht="17.25" customHeight="1" x14ac:dyDescent="0.25">
      <c r="A49" s="11" t="s">
        <v>144</v>
      </c>
      <c r="B49" s="11" t="s">
        <v>88</v>
      </c>
      <c r="C49" s="12">
        <f t="shared" si="1"/>
        <v>452</v>
      </c>
      <c r="D49" s="12"/>
      <c r="E49" s="11">
        <v>138</v>
      </c>
      <c r="F49" s="11">
        <v>250</v>
      </c>
      <c r="G49" s="11">
        <v>19</v>
      </c>
      <c r="H49" s="11">
        <v>17</v>
      </c>
      <c r="I49" s="11">
        <v>5</v>
      </c>
      <c r="J49" s="11">
        <v>10</v>
      </c>
      <c r="K49" s="11">
        <v>13</v>
      </c>
    </row>
    <row r="50" spans="1:11" ht="17.25" customHeight="1" x14ac:dyDescent="0.25">
      <c r="A50" s="11" t="s">
        <v>144</v>
      </c>
      <c r="B50" s="11" t="s">
        <v>89</v>
      </c>
      <c r="C50" s="12">
        <f t="shared" si="1"/>
        <v>786</v>
      </c>
      <c r="D50" s="12"/>
      <c r="E50" s="11">
        <v>193</v>
      </c>
      <c r="F50" s="11">
        <v>382</v>
      </c>
      <c r="G50" s="11">
        <v>53</v>
      </c>
      <c r="H50" s="11">
        <v>60</v>
      </c>
      <c r="I50" s="11">
        <v>44</v>
      </c>
      <c r="J50" s="11">
        <v>30</v>
      </c>
      <c r="K50" s="11">
        <v>24</v>
      </c>
    </row>
    <row r="51" spans="1:11" ht="17.25" customHeight="1" x14ac:dyDescent="0.25">
      <c r="A51" s="11" t="s">
        <v>144</v>
      </c>
      <c r="B51" s="11" t="s">
        <v>90</v>
      </c>
      <c r="C51" s="12">
        <f t="shared" si="1"/>
        <v>1455</v>
      </c>
      <c r="D51" s="12"/>
      <c r="E51" s="11">
        <v>517</v>
      </c>
      <c r="F51" s="11">
        <v>582</v>
      </c>
      <c r="G51" s="11">
        <v>77</v>
      </c>
      <c r="H51" s="11">
        <v>84</v>
      </c>
      <c r="I51" s="11">
        <v>76</v>
      </c>
      <c r="J51" s="11">
        <v>72</v>
      </c>
      <c r="K51" s="11">
        <v>47</v>
      </c>
    </row>
    <row r="52" spans="1:11" ht="17.25" customHeight="1" x14ac:dyDescent="0.25">
      <c r="A52" s="11" t="s">
        <v>144</v>
      </c>
      <c r="B52" s="11" t="s">
        <v>91</v>
      </c>
      <c r="C52" s="12">
        <f t="shared" si="1"/>
        <v>280</v>
      </c>
      <c r="D52" s="12"/>
      <c r="E52" s="11">
        <v>14</v>
      </c>
      <c r="F52" s="11">
        <v>139</v>
      </c>
      <c r="G52" s="11">
        <v>29</v>
      </c>
      <c r="H52" s="11">
        <v>35</v>
      </c>
      <c r="I52" s="11">
        <v>25</v>
      </c>
      <c r="J52" s="11">
        <v>19</v>
      </c>
      <c r="K52" s="11">
        <v>19</v>
      </c>
    </row>
    <row r="53" spans="1:11" ht="17.25" customHeight="1" x14ac:dyDescent="0.25">
      <c r="A53" s="11" t="s">
        <v>144</v>
      </c>
      <c r="B53" s="11" t="s">
        <v>92</v>
      </c>
      <c r="C53" s="12">
        <f t="shared" si="1"/>
        <v>875</v>
      </c>
      <c r="D53" s="12"/>
      <c r="E53" s="11">
        <v>23</v>
      </c>
      <c r="F53" s="11">
        <v>470</v>
      </c>
      <c r="G53" s="11">
        <v>80</v>
      </c>
      <c r="H53" s="11">
        <v>75</v>
      </c>
      <c r="I53" s="11">
        <v>81</v>
      </c>
      <c r="J53" s="11">
        <v>81</v>
      </c>
      <c r="K53" s="11">
        <v>65</v>
      </c>
    </row>
    <row r="54" spans="1:11" ht="17.25" customHeight="1" x14ac:dyDescent="0.25">
      <c r="A54" s="11" t="s">
        <v>144</v>
      </c>
      <c r="B54" s="11" t="s">
        <v>132</v>
      </c>
      <c r="C54" s="12">
        <f t="shared" si="1"/>
        <v>309</v>
      </c>
      <c r="D54" s="12"/>
      <c r="E54" s="11">
        <v>308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ht="17.25" customHeight="1" x14ac:dyDescent="0.25">
      <c r="A55" s="11" t="s">
        <v>144</v>
      </c>
      <c r="B55" s="11" t="s">
        <v>93</v>
      </c>
      <c r="C55" s="12">
        <f t="shared" si="1"/>
        <v>1616</v>
      </c>
      <c r="D55" s="12"/>
      <c r="E55" s="11">
        <v>667</v>
      </c>
      <c r="F55" s="11">
        <v>723</v>
      </c>
      <c r="G55" s="11">
        <v>63</v>
      </c>
      <c r="H55" s="11">
        <v>59</v>
      </c>
      <c r="I55" s="11">
        <v>39</v>
      </c>
      <c r="J55" s="11">
        <v>29</v>
      </c>
      <c r="K55" s="11">
        <v>36</v>
      </c>
    </row>
    <row r="56" spans="1:11" ht="17.25" customHeight="1" x14ac:dyDescent="0.25">
      <c r="A56" s="11" t="s">
        <v>144</v>
      </c>
      <c r="B56" s="11" t="s">
        <v>55</v>
      </c>
      <c r="C56" s="12">
        <f t="shared" si="1"/>
        <v>1</v>
      </c>
      <c r="D56" s="12">
        <f>SUM(C40:C56)</f>
        <v>10888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ht="17.25" customHeight="1" x14ac:dyDescent="0.25">
      <c r="A57" s="11" t="s">
        <v>117</v>
      </c>
      <c r="B57" s="11" t="s">
        <v>131</v>
      </c>
      <c r="C57" s="12">
        <f t="shared" si="1"/>
        <v>1451</v>
      </c>
      <c r="D57" s="12"/>
      <c r="E57" s="11">
        <v>113</v>
      </c>
      <c r="F57" s="11">
        <v>939</v>
      </c>
      <c r="G57" s="11">
        <v>124</v>
      </c>
      <c r="H57" s="11">
        <v>69</v>
      </c>
      <c r="I57" s="11">
        <v>81</v>
      </c>
      <c r="J57" s="11">
        <v>69</v>
      </c>
      <c r="K57" s="11">
        <v>56</v>
      </c>
    </row>
    <row r="58" spans="1:11" ht="17.25" customHeight="1" x14ac:dyDescent="0.25">
      <c r="A58" s="11" t="s">
        <v>117</v>
      </c>
      <c r="B58" s="11" t="s">
        <v>94</v>
      </c>
      <c r="C58" s="12">
        <f t="shared" si="1"/>
        <v>826</v>
      </c>
      <c r="D58" s="12"/>
      <c r="E58" s="11">
        <v>423</v>
      </c>
      <c r="F58" s="11">
        <v>351</v>
      </c>
      <c r="G58" s="11">
        <v>10</v>
      </c>
      <c r="H58" s="11">
        <v>15</v>
      </c>
      <c r="I58" s="11">
        <v>9</v>
      </c>
      <c r="J58" s="11">
        <v>8</v>
      </c>
      <c r="K58" s="11">
        <v>10</v>
      </c>
    </row>
    <row r="59" spans="1:11" ht="17.25" customHeight="1" x14ac:dyDescent="0.25">
      <c r="A59" s="11" t="s">
        <v>117</v>
      </c>
      <c r="B59" s="11" t="s">
        <v>95</v>
      </c>
      <c r="C59" s="12">
        <f t="shared" si="1"/>
        <v>969</v>
      </c>
      <c r="D59" s="12"/>
      <c r="E59" s="11">
        <v>347</v>
      </c>
      <c r="F59" s="11">
        <v>532</v>
      </c>
      <c r="G59" s="11">
        <v>21</v>
      </c>
      <c r="H59" s="11">
        <v>28</v>
      </c>
      <c r="I59" s="11">
        <v>23</v>
      </c>
      <c r="J59" s="11">
        <v>10</v>
      </c>
      <c r="K59" s="11">
        <v>8</v>
      </c>
    </row>
    <row r="60" spans="1:11" ht="17.25" customHeight="1" x14ac:dyDescent="0.25">
      <c r="A60" s="11" t="s">
        <v>117</v>
      </c>
      <c r="B60" s="11" t="s">
        <v>96</v>
      </c>
      <c r="C60" s="12">
        <f t="shared" si="1"/>
        <v>593</v>
      </c>
      <c r="D60" s="12"/>
      <c r="E60" s="11">
        <v>593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ht="17.25" customHeight="1" x14ac:dyDescent="0.25">
      <c r="A61" s="11" t="s">
        <v>117</v>
      </c>
      <c r="B61" s="11" t="s">
        <v>130</v>
      </c>
      <c r="C61" s="12">
        <f t="shared" si="1"/>
        <v>1114</v>
      </c>
      <c r="D61" s="12"/>
      <c r="E61" s="11">
        <v>314</v>
      </c>
      <c r="F61" s="11">
        <v>690</v>
      </c>
      <c r="G61" s="11">
        <v>18</v>
      </c>
      <c r="H61" s="11">
        <v>27</v>
      </c>
      <c r="I61" s="11">
        <v>22</v>
      </c>
      <c r="J61" s="11">
        <v>21</v>
      </c>
      <c r="K61" s="11">
        <v>22</v>
      </c>
    </row>
    <row r="62" spans="1:11" ht="17.25" customHeight="1" x14ac:dyDescent="0.25">
      <c r="A62" s="11" t="s">
        <v>117</v>
      </c>
      <c r="B62" s="11" t="s">
        <v>56</v>
      </c>
      <c r="C62" s="12">
        <f t="shared" si="1"/>
        <v>2866</v>
      </c>
      <c r="D62" s="12"/>
      <c r="E62" s="11">
        <v>1041</v>
      </c>
      <c r="F62" s="11">
        <v>1627</v>
      </c>
      <c r="G62" s="11">
        <v>35</v>
      </c>
      <c r="H62" s="11">
        <v>36</v>
      </c>
      <c r="I62" s="11">
        <v>47</v>
      </c>
      <c r="J62" s="11">
        <v>47</v>
      </c>
      <c r="K62" s="11">
        <v>33</v>
      </c>
    </row>
    <row r="63" spans="1:11" ht="17.25" customHeight="1" x14ac:dyDescent="0.25">
      <c r="A63" s="11" t="s">
        <v>117</v>
      </c>
      <c r="B63" s="11" t="s">
        <v>129</v>
      </c>
      <c r="C63" s="12">
        <f t="shared" si="1"/>
        <v>1510</v>
      </c>
      <c r="D63" s="12"/>
      <c r="E63" s="11">
        <v>698</v>
      </c>
      <c r="F63" s="11">
        <v>750</v>
      </c>
      <c r="G63" s="11">
        <v>19</v>
      </c>
      <c r="H63" s="11">
        <v>17</v>
      </c>
      <c r="I63" s="11">
        <v>9</v>
      </c>
      <c r="J63" s="11">
        <v>8</v>
      </c>
      <c r="K63" s="11">
        <v>9</v>
      </c>
    </row>
    <row r="64" spans="1:11" ht="17.25" customHeight="1" x14ac:dyDescent="0.25">
      <c r="A64" s="11" t="s">
        <v>117</v>
      </c>
      <c r="B64" s="11" t="s">
        <v>97</v>
      </c>
      <c r="C64" s="12">
        <f t="shared" si="1"/>
        <v>505</v>
      </c>
      <c r="D64" s="12"/>
      <c r="E64" s="11">
        <v>69</v>
      </c>
      <c r="F64" s="11">
        <v>330</v>
      </c>
      <c r="G64" s="11">
        <v>28</v>
      </c>
      <c r="H64" s="11">
        <v>20</v>
      </c>
      <c r="I64" s="11">
        <v>22</v>
      </c>
      <c r="J64" s="11">
        <v>26</v>
      </c>
      <c r="K64" s="11">
        <v>10</v>
      </c>
    </row>
    <row r="65" spans="1:11" ht="17.25" customHeight="1" x14ac:dyDescent="0.25">
      <c r="A65" s="11" t="s">
        <v>117</v>
      </c>
      <c r="B65" s="11" t="s">
        <v>128</v>
      </c>
      <c r="C65" s="12">
        <f t="shared" si="1"/>
        <v>82</v>
      </c>
      <c r="D65" s="12"/>
      <c r="E65" s="11">
        <v>82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ht="17.25" customHeight="1" x14ac:dyDescent="0.25">
      <c r="A66" s="11" t="s">
        <v>117</v>
      </c>
      <c r="B66" s="11" t="s">
        <v>98</v>
      </c>
      <c r="C66" s="12">
        <f t="shared" ref="C66:C97" si="2">SUM(E66:K66)</f>
        <v>57</v>
      </c>
      <c r="D66" s="12">
        <f>SUM(C57:C66)</f>
        <v>9973</v>
      </c>
      <c r="E66" s="11">
        <v>4</v>
      </c>
      <c r="F66" s="11">
        <v>25</v>
      </c>
      <c r="G66" s="11">
        <v>9</v>
      </c>
      <c r="H66" s="11">
        <v>3</v>
      </c>
      <c r="I66" s="11">
        <v>3</v>
      </c>
      <c r="J66" s="11">
        <v>7</v>
      </c>
      <c r="K66" s="11">
        <v>6</v>
      </c>
    </row>
    <row r="67" spans="1:11" ht="17.25" customHeight="1" x14ac:dyDescent="0.25">
      <c r="A67" s="11" t="s">
        <v>118</v>
      </c>
      <c r="B67" s="11" t="s">
        <v>127</v>
      </c>
      <c r="C67" s="12">
        <f t="shared" si="2"/>
        <v>638</v>
      </c>
      <c r="D67" s="12"/>
      <c r="E67" s="11">
        <v>72</v>
      </c>
      <c r="F67" s="11">
        <v>269</v>
      </c>
      <c r="G67" s="11">
        <v>53</v>
      </c>
      <c r="H67" s="11">
        <v>62</v>
      </c>
      <c r="I67" s="11">
        <v>71</v>
      </c>
      <c r="J67" s="11">
        <v>66</v>
      </c>
      <c r="K67" s="11">
        <v>45</v>
      </c>
    </row>
    <row r="68" spans="1:11" ht="17.25" customHeight="1" x14ac:dyDescent="0.25">
      <c r="A68" s="11" t="s">
        <v>118</v>
      </c>
      <c r="B68" s="11" t="s">
        <v>99</v>
      </c>
      <c r="C68" s="12">
        <f t="shared" si="2"/>
        <v>662</v>
      </c>
      <c r="D68" s="12"/>
      <c r="E68" s="11">
        <v>60</v>
      </c>
      <c r="F68" s="11">
        <v>284</v>
      </c>
      <c r="G68" s="11">
        <v>59</v>
      </c>
      <c r="H68" s="11">
        <v>86</v>
      </c>
      <c r="I68" s="11">
        <v>58</v>
      </c>
      <c r="J68" s="11">
        <v>59</v>
      </c>
      <c r="K68" s="11">
        <v>56</v>
      </c>
    </row>
    <row r="69" spans="1:11" ht="17.25" customHeight="1" x14ac:dyDescent="0.25">
      <c r="A69" s="11" t="s">
        <v>118</v>
      </c>
      <c r="B69" s="11" t="s">
        <v>100</v>
      </c>
      <c r="C69" s="12">
        <f t="shared" si="2"/>
        <v>263</v>
      </c>
      <c r="D69" s="12"/>
      <c r="E69" s="11">
        <v>263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ht="17.25" customHeight="1" x14ac:dyDescent="0.25">
      <c r="A70" s="11" t="s">
        <v>118</v>
      </c>
      <c r="B70" s="11" t="s">
        <v>126</v>
      </c>
      <c r="C70" s="12">
        <f t="shared" si="2"/>
        <v>308</v>
      </c>
      <c r="D70" s="12"/>
      <c r="E70" s="11">
        <v>137</v>
      </c>
      <c r="F70" s="11">
        <v>171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ht="17.25" customHeight="1" x14ac:dyDescent="0.25">
      <c r="A71" s="11" t="s">
        <v>118</v>
      </c>
      <c r="B71" s="11" t="s">
        <v>101</v>
      </c>
      <c r="C71" s="12">
        <f t="shared" si="2"/>
        <v>299</v>
      </c>
      <c r="D71" s="12">
        <f>SUM(C67:C71)</f>
        <v>2170</v>
      </c>
      <c r="E71" s="11">
        <v>1</v>
      </c>
      <c r="F71" s="11">
        <v>184</v>
      </c>
      <c r="G71" s="11">
        <v>37</v>
      </c>
      <c r="H71" s="11">
        <v>25</v>
      </c>
      <c r="I71" s="11">
        <v>25</v>
      </c>
      <c r="J71" s="11">
        <v>15</v>
      </c>
      <c r="K71" s="11">
        <v>12</v>
      </c>
    </row>
    <row r="72" spans="1:11" ht="17.25" customHeight="1" x14ac:dyDescent="0.25">
      <c r="A72" s="11" t="s">
        <v>142</v>
      </c>
      <c r="B72" s="11" t="s">
        <v>58</v>
      </c>
      <c r="C72" s="12">
        <f t="shared" si="2"/>
        <v>844</v>
      </c>
      <c r="D72" s="12"/>
      <c r="E72" s="11">
        <v>160</v>
      </c>
      <c r="F72" s="11">
        <v>449</v>
      </c>
      <c r="G72" s="11">
        <v>70</v>
      </c>
      <c r="H72" s="11">
        <v>70</v>
      </c>
      <c r="I72" s="11">
        <v>70</v>
      </c>
      <c r="J72" s="11">
        <v>20</v>
      </c>
      <c r="K72" s="11">
        <v>5</v>
      </c>
    </row>
    <row r="73" spans="1:11" ht="17.25" customHeight="1" x14ac:dyDescent="0.25">
      <c r="A73" s="11" t="s">
        <v>142</v>
      </c>
      <c r="B73" s="11" t="s">
        <v>119</v>
      </c>
      <c r="C73" s="12">
        <f t="shared" si="2"/>
        <v>140</v>
      </c>
      <c r="D73" s="12">
        <f>SUM(C72:C73)</f>
        <v>984</v>
      </c>
      <c r="E73" s="11">
        <v>4</v>
      </c>
      <c r="F73" s="11">
        <v>13</v>
      </c>
      <c r="G73" s="11">
        <v>2</v>
      </c>
      <c r="H73" s="11">
        <v>4</v>
      </c>
      <c r="I73" s="11">
        <v>5</v>
      </c>
      <c r="J73" s="11">
        <v>47</v>
      </c>
      <c r="K73" s="11">
        <v>65</v>
      </c>
    </row>
    <row r="74" spans="1:11" ht="17.25" customHeight="1" x14ac:dyDescent="0.25">
      <c r="A74" s="11" t="s">
        <v>120</v>
      </c>
      <c r="B74" s="11" t="s">
        <v>125</v>
      </c>
      <c r="C74" s="12">
        <f t="shared" si="2"/>
        <v>1297</v>
      </c>
      <c r="D74" s="12"/>
      <c r="E74" s="11">
        <v>1166</v>
      </c>
      <c r="F74" s="11">
        <v>131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ht="17.25" customHeight="1" x14ac:dyDescent="0.25">
      <c r="A75" s="11" t="s">
        <v>120</v>
      </c>
      <c r="B75" s="11" t="s">
        <v>123</v>
      </c>
      <c r="C75" s="12">
        <f t="shared" si="2"/>
        <v>1108</v>
      </c>
      <c r="D75" s="12"/>
      <c r="E75" s="11">
        <v>17</v>
      </c>
      <c r="F75" s="11">
        <v>842</v>
      </c>
      <c r="G75" s="11">
        <v>54</v>
      </c>
      <c r="H75" s="11">
        <v>58</v>
      </c>
      <c r="I75" s="11">
        <v>49</v>
      </c>
      <c r="J75" s="11">
        <v>49</v>
      </c>
      <c r="K75" s="11">
        <v>39</v>
      </c>
    </row>
    <row r="76" spans="1:11" ht="17.25" customHeight="1" x14ac:dyDescent="0.25">
      <c r="A76" s="11" t="s">
        <v>120</v>
      </c>
      <c r="B76" s="11" t="s">
        <v>102</v>
      </c>
      <c r="C76" s="12">
        <f t="shared" si="2"/>
        <v>1259</v>
      </c>
      <c r="D76" s="12"/>
      <c r="E76" s="11">
        <v>38</v>
      </c>
      <c r="F76" s="11">
        <v>861</v>
      </c>
      <c r="G76" s="11">
        <v>82</v>
      </c>
      <c r="H76" s="11">
        <v>78</v>
      </c>
      <c r="I76" s="11">
        <v>61</v>
      </c>
      <c r="J76" s="11">
        <v>63</v>
      </c>
      <c r="K76" s="11">
        <v>76</v>
      </c>
    </row>
    <row r="77" spans="1:11" ht="17.25" customHeight="1" x14ac:dyDescent="0.25">
      <c r="A77" s="11" t="s">
        <v>120</v>
      </c>
      <c r="B77" s="11" t="s">
        <v>124</v>
      </c>
      <c r="C77" s="12">
        <f t="shared" si="2"/>
        <v>1571</v>
      </c>
      <c r="D77" s="12"/>
      <c r="E77" s="11">
        <v>1478</v>
      </c>
      <c r="F77" s="11">
        <v>90</v>
      </c>
      <c r="G77" s="11">
        <v>2</v>
      </c>
      <c r="H77" s="11">
        <v>1</v>
      </c>
      <c r="I77" s="11">
        <v>0</v>
      </c>
      <c r="J77" s="11">
        <v>0</v>
      </c>
      <c r="K77" s="11">
        <v>0</v>
      </c>
    </row>
    <row r="78" spans="1:11" ht="17.25" customHeight="1" x14ac:dyDescent="0.25">
      <c r="A78" s="11" t="s">
        <v>120</v>
      </c>
      <c r="B78" s="11" t="s">
        <v>103</v>
      </c>
      <c r="C78" s="12">
        <f t="shared" si="2"/>
        <v>1091</v>
      </c>
      <c r="D78" s="12"/>
      <c r="E78" s="11">
        <v>5</v>
      </c>
      <c r="F78" s="11">
        <v>778</v>
      </c>
      <c r="G78" s="11">
        <v>77</v>
      </c>
      <c r="H78" s="11">
        <v>61</v>
      </c>
      <c r="I78" s="11">
        <v>50</v>
      </c>
      <c r="J78" s="11">
        <v>58</v>
      </c>
      <c r="K78" s="11">
        <v>62</v>
      </c>
    </row>
    <row r="79" spans="1:11" ht="17.25" customHeight="1" x14ac:dyDescent="0.25">
      <c r="A79" s="11" t="s">
        <v>120</v>
      </c>
      <c r="B79" s="11" t="s">
        <v>120</v>
      </c>
      <c r="C79" s="12">
        <f t="shared" si="2"/>
        <v>33</v>
      </c>
      <c r="D79" s="12">
        <f>SUM(C74:C79)</f>
        <v>6359</v>
      </c>
      <c r="E79" s="11">
        <v>11</v>
      </c>
      <c r="F79" s="11">
        <v>20</v>
      </c>
      <c r="G79" s="11">
        <v>1</v>
      </c>
      <c r="H79" s="11">
        <v>1</v>
      </c>
      <c r="I79" s="11">
        <v>0</v>
      </c>
      <c r="J79" s="11">
        <v>0</v>
      </c>
      <c r="K79" s="11">
        <v>0</v>
      </c>
    </row>
    <row r="80" spans="1:11" ht="17.25" customHeight="1" x14ac:dyDescent="0.25">
      <c r="A80" s="11" t="s">
        <v>143</v>
      </c>
      <c r="B80" s="11" t="s">
        <v>147</v>
      </c>
      <c r="C80" s="12">
        <f t="shared" si="2"/>
        <v>625</v>
      </c>
      <c r="D80" s="12"/>
      <c r="E80" s="11">
        <v>331</v>
      </c>
      <c r="F80" s="11">
        <v>226</v>
      </c>
      <c r="G80" s="11">
        <v>21</v>
      </c>
      <c r="H80" s="11">
        <v>14</v>
      </c>
      <c r="I80" s="11">
        <v>15</v>
      </c>
      <c r="J80" s="11">
        <v>9</v>
      </c>
      <c r="K80" s="11">
        <v>9</v>
      </c>
    </row>
    <row r="81" spans="1:11" ht="17.25" customHeight="1" x14ac:dyDescent="0.25">
      <c r="A81" s="11" t="s">
        <v>143</v>
      </c>
      <c r="B81" s="11" t="s">
        <v>122</v>
      </c>
      <c r="C81" s="12">
        <f t="shared" si="2"/>
        <v>775</v>
      </c>
      <c r="D81" s="12"/>
      <c r="E81" s="11">
        <v>294</v>
      </c>
      <c r="F81" s="11">
        <v>372</v>
      </c>
      <c r="G81" s="11">
        <v>39</v>
      </c>
      <c r="H81" s="11">
        <v>31</v>
      </c>
      <c r="I81" s="11">
        <v>22</v>
      </c>
      <c r="J81" s="11">
        <v>8</v>
      </c>
      <c r="K81" s="11">
        <v>9</v>
      </c>
    </row>
    <row r="82" spans="1:11" ht="17.25" customHeight="1" x14ac:dyDescent="0.25">
      <c r="A82" s="11" t="s">
        <v>143</v>
      </c>
      <c r="B82" s="11" t="s">
        <v>146</v>
      </c>
      <c r="C82" s="12">
        <f t="shared" si="2"/>
        <v>1130</v>
      </c>
      <c r="D82" s="12"/>
      <c r="E82" s="11">
        <v>549</v>
      </c>
      <c r="F82" s="11">
        <v>442</v>
      </c>
      <c r="G82" s="11">
        <v>42</v>
      </c>
      <c r="H82" s="11">
        <v>39</v>
      </c>
      <c r="I82" s="11">
        <v>19</v>
      </c>
      <c r="J82" s="11">
        <v>24</v>
      </c>
      <c r="K82" s="11">
        <v>15</v>
      </c>
    </row>
    <row r="83" spans="1:11" ht="17.25" customHeight="1" x14ac:dyDescent="0.25">
      <c r="A83" s="11" t="s">
        <v>143</v>
      </c>
      <c r="B83" s="11" t="s">
        <v>104</v>
      </c>
      <c r="C83" s="12">
        <f t="shared" si="2"/>
        <v>61</v>
      </c>
      <c r="D83" s="12">
        <f>SUM(C80:C83)</f>
        <v>2591</v>
      </c>
      <c r="E83" s="11">
        <v>0</v>
      </c>
      <c r="F83" s="11">
        <v>3</v>
      </c>
      <c r="G83" s="11">
        <v>0</v>
      </c>
      <c r="H83" s="11">
        <v>1</v>
      </c>
      <c r="I83" s="11">
        <v>11</v>
      </c>
      <c r="J83" s="11">
        <v>22</v>
      </c>
      <c r="K83" s="11">
        <v>24</v>
      </c>
    </row>
    <row r="84" spans="1:11" ht="17.25" customHeight="1" x14ac:dyDescent="0.25">
      <c r="A84" s="11" t="s">
        <v>29</v>
      </c>
      <c r="B84" s="11" t="s">
        <v>29</v>
      </c>
      <c r="C84" s="12">
        <f t="shared" si="2"/>
        <v>1</v>
      </c>
      <c r="D84" s="12"/>
      <c r="E84" s="11">
        <v>0</v>
      </c>
      <c r="F84" s="11">
        <v>1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7.25" customHeight="1" x14ac:dyDescent="0.25">
      <c r="A85" s="11" t="s">
        <v>10</v>
      </c>
      <c r="B85" s="11" t="s">
        <v>7</v>
      </c>
      <c r="C85" s="12">
        <f t="shared" si="2"/>
        <v>1</v>
      </c>
      <c r="D85" s="12"/>
      <c r="E85" s="11">
        <v>0</v>
      </c>
      <c r="F85" s="11">
        <v>1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ht="17.25" customHeight="1" x14ac:dyDescent="0.25">
      <c r="A86" s="11" t="s">
        <v>10</v>
      </c>
      <c r="B86" s="11" t="s">
        <v>11</v>
      </c>
      <c r="C86" s="12">
        <f t="shared" si="2"/>
        <v>15</v>
      </c>
      <c r="D86" s="12"/>
      <c r="E86" s="11">
        <v>3</v>
      </c>
      <c r="F86" s="11">
        <v>12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7.25" customHeight="1" x14ac:dyDescent="0.25">
      <c r="A87" s="11" t="s">
        <v>10</v>
      </c>
      <c r="B87" s="11" t="s">
        <v>12</v>
      </c>
      <c r="C87" s="12">
        <f t="shared" si="2"/>
        <v>92</v>
      </c>
      <c r="D87" s="12"/>
      <c r="E87" s="11">
        <v>0</v>
      </c>
      <c r="F87" s="11">
        <v>57</v>
      </c>
      <c r="G87" s="11">
        <v>10</v>
      </c>
      <c r="H87" s="11">
        <v>6</v>
      </c>
      <c r="I87" s="11">
        <v>7</v>
      </c>
      <c r="J87" s="11">
        <v>8</v>
      </c>
      <c r="K87" s="11">
        <v>4</v>
      </c>
    </row>
    <row r="88" spans="1:11" ht="17.25" customHeight="1" x14ac:dyDescent="0.25">
      <c r="A88" s="11" t="s">
        <v>10</v>
      </c>
      <c r="B88" s="11" t="s">
        <v>21</v>
      </c>
      <c r="C88" s="12">
        <f t="shared" si="2"/>
        <v>9</v>
      </c>
      <c r="D88" s="12"/>
      <c r="E88" s="11">
        <v>0</v>
      </c>
      <c r="F88" s="11">
        <v>9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ht="17.25" customHeight="1" x14ac:dyDescent="0.25">
      <c r="A89" s="11" t="s">
        <v>10</v>
      </c>
      <c r="B89" s="11" t="s">
        <v>22</v>
      </c>
      <c r="C89" s="12">
        <f t="shared" si="2"/>
        <v>9</v>
      </c>
      <c r="D89" s="12"/>
      <c r="E89" s="11">
        <v>0</v>
      </c>
      <c r="F89" s="11">
        <v>1</v>
      </c>
      <c r="G89" s="11">
        <v>0</v>
      </c>
      <c r="H89" s="11">
        <v>0</v>
      </c>
      <c r="I89" s="11">
        <v>7</v>
      </c>
      <c r="J89" s="11">
        <v>0</v>
      </c>
      <c r="K89" s="11">
        <v>1</v>
      </c>
    </row>
    <row r="90" spans="1:11" ht="17.25" customHeight="1" x14ac:dyDescent="0.25">
      <c r="A90" s="11" t="s">
        <v>10</v>
      </c>
      <c r="B90" s="11" t="s">
        <v>23</v>
      </c>
      <c r="C90" s="12">
        <f t="shared" si="2"/>
        <v>2</v>
      </c>
      <c r="D90" s="12"/>
      <c r="E90" s="11">
        <v>2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ht="17.25" customHeight="1" x14ac:dyDescent="0.25">
      <c r="A91" s="11" t="s">
        <v>10</v>
      </c>
      <c r="B91" s="11" t="s">
        <v>24</v>
      </c>
      <c r="C91" s="12">
        <f t="shared" si="2"/>
        <v>1</v>
      </c>
      <c r="D91" s="12"/>
      <c r="E91" s="11">
        <v>0</v>
      </c>
      <c r="F91" s="11">
        <v>1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ht="17.25" customHeight="1" x14ac:dyDescent="0.25">
      <c r="A92" s="11" t="s">
        <v>10</v>
      </c>
      <c r="B92" s="11" t="s">
        <v>25</v>
      </c>
      <c r="C92" s="12">
        <f t="shared" si="2"/>
        <v>1</v>
      </c>
      <c r="D92" s="12"/>
      <c r="E92" s="11">
        <v>0</v>
      </c>
      <c r="F92" s="11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ht="17.25" customHeight="1" x14ac:dyDescent="0.25">
      <c r="A93" s="11" t="s">
        <v>10</v>
      </c>
      <c r="B93" s="11" t="s">
        <v>26</v>
      </c>
      <c r="C93" s="12">
        <f t="shared" si="2"/>
        <v>5</v>
      </c>
      <c r="D93" s="12"/>
      <c r="E93" s="11">
        <v>0</v>
      </c>
      <c r="F93" s="11">
        <v>5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ht="17.25" customHeight="1" x14ac:dyDescent="0.25">
      <c r="A94" s="11" t="s">
        <v>10</v>
      </c>
      <c r="B94" s="11" t="s">
        <v>27</v>
      </c>
      <c r="C94" s="12">
        <f t="shared" si="2"/>
        <v>9</v>
      </c>
      <c r="D94" s="12"/>
      <c r="E94" s="11">
        <v>3</v>
      </c>
      <c r="F94" s="11">
        <v>6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ht="17.25" customHeight="1" x14ac:dyDescent="0.25">
      <c r="A95" s="11" t="s">
        <v>10</v>
      </c>
      <c r="B95" s="11" t="s">
        <v>30</v>
      </c>
      <c r="C95" s="12">
        <f t="shared" si="2"/>
        <v>12</v>
      </c>
      <c r="D95" s="12"/>
      <c r="E95" s="11">
        <v>4</v>
      </c>
      <c r="F95" s="11">
        <v>8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ht="17.25" customHeight="1" x14ac:dyDescent="0.25">
      <c r="A96" s="11" t="s">
        <v>10</v>
      </c>
      <c r="B96" s="11" t="s">
        <v>31</v>
      </c>
      <c r="C96" s="12">
        <f t="shared" si="2"/>
        <v>5</v>
      </c>
      <c r="D96" s="12"/>
      <c r="E96" s="11">
        <v>4</v>
      </c>
      <c r="F96" s="11">
        <v>1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7.25" customHeight="1" x14ac:dyDescent="0.25">
      <c r="A97" s="11" t="s">
        <v>10</v>
      </c>
      <c r="B97" s="11" t="s">
        <v>32</v>
      </c>
      <c r="C97" s="12">
        <f t="shared" si="2"/>
        <v>3</v>
      </c>
      <c r="D97" s="12"/>
      <c r="E97" s="11">
        <v>1</v>
      </c>
      <c r="F97" s="11">
        <v>1</v>
      </c>
      <c r="G97" s="11">
        <v>0</v>
      </c>
      <c r="H97" s="11">
        <v>0</v>
      </c>
      <c r="I97" s="11">
        <v>0</v>
      </c>
      <c r="J97" s="11">
        <v>1</v>
      </c>
      <c r="K97" s="11">
        <v>0</v>
      </c>
    </row>
    <row r="98" spans="1:11" ht="17.25" customHeight="1" x14ac:dyDescent="0.25">
      <c r="A98" s="11" t="s">
        <v>10</v>
      </c>
      <c r="B98" s="11" t="s">
        <v>34</v>
      </c>
      <c r="C98" s="12">
        <f t="shared" ref="C98:C104" si="3">SUM(E98:K98)</f>
        <v>9</v>
      </c>
      <c r="D98" s="12"/>
      <c r="E98" s="11">
        <v>0</v>
      </c>
      <c r="F98" s="11">
        <v>8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</row>
    <row r="99" spans="1:11" ht="17.25" customHeight="1" x14ac:dyDescent="0.25">
      <c r="A99" s="11" t="s">
        <v>10</v>
      </c>
      <c r="B99" s="11" t="s">
        <v>35</v>
      </c>
      <c r="C99" s="12">
        <f t="shared" si="3"/>
        <v>14</v>
      </c>
      <c r="D99" s="12">
        <f>SUM(C84:C99)</f>
        <v>188</v>
      </c>
      <c r="E99" s="11">
        <v>3</v>
      </c>
      <c r="F99" s="11">
        <v>2</v>
      </c>
      <c r="G99" s="11">
        <v>0</v>
      </c>
      <c r="H99" s="11">
        <v>1</v>
      </c>
      <c r="I99" s="11">
        <v>1</v>
      </c>
      <c r="J99" s="11">
        <v>3</v>
      </c>
      <c r="K99" s="11">
        <v>4</v>
      </c>
    </row>
    <row r="100" spans="1:11" ht="17.25" customHeight="1" x14ac:dyDescent="0.25">
      <c r="A100" s="11" t="s">
        <v>8</v>
      </c>
      <c r="B100" s="11" t="s">
        <v>9</v>
      </c>
      <c r="C100" s="12">
        <f t="shared" si="3"/>
        <v>1</v>
      </c>
      <c r="D100" s="12"/>
      <c r="E100" s="11">
        <v>0</v>
      </c>
      <c r="F100" s="11">
        <v>1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ht="17.25" customHeight="1" x14ac:dyDescent="0.25">
      <c r="A101" s="11" t="s">
        <v>8</v>
      </c>
      <c r="B101" s="11" t="s">
        <v>13</v>
      </c>
      <c r="C101" s="12">
        <f t="shared" si="3"/>
        <v>1</v>
      </c>
      <c r="D101" s="12"/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</row>
    <row r="102" spans="1:11" ht="17.25" customHeight="1" x14ac:dyDescent="0.25">
      <c r="A102" s="11" t="s">
        <v>8</v>
      </c>
      <c r="B102" s="11" t="s">
        <v>19</v>
      </c>
      <c r="C102" s="12">
        <f t="shared" si="3"/>
        <v>16</v>
      </c>
      <c r="D102" s="12"/>
      <c r="E102" s="11">
        <v>0</v>
      </c>
      <c r="F102" s="11">
        <v>4</v>
      </c>
      <c r="G102" s="11">
        <v>1</v>
      </c>
      <c r="H102" s="11">
        <v>2</v>
      </c>
      <c r="I102" s="11">
        <v>4</v>
      </c>
      <c r="J102" s="11">
        <v>2</v>
      </c>
      <c r="K102" s="11">
        <v>3</v>
      </c>
    </row>
    <row r="103" spans="1:11" ht="17.25" customHeight="1" x14ac:dyDescent="0.25">
      <c r="A103" s="11" t="s">
        <v>8</v>
      </c>
      <c r="B103" s="11" t="s">
        <v>20</v>
      </c>
      <c r="C103" s="12">
        <f t="shared" si="3"/>
        <v>5</v>
      </c>
      <c r="D103" s="12"/>
      <c r="E103" s="11">
        <v>0</v>
      </c>
      <c r="F103" s="11">
        <v>5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ht="17.25" customHeight="1" x14ac:dyDescent="0.25">
      <c r="A104" s="13" t="s">
        <v>8</v>
      </c>
      <c r="B104" s="13" t="s">
        <v>28</v>
      </c>
      <c r="C104" s="14">
        <f t="shared" si="3"/>
        <v>1</v>
      </c>
      <c r="D104" s="14">
        <f>SUM(C100:C104)</f>
        <v>24</v>
      </c>
      <c r="E104" s="13">
        <v>0</v>
      </c>
      <c r="F104" s="13">
        <v>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ht="17.25" customHeight="1" x14ac:dyDescent="0.25">
      <c r="C105">
        <f>SUM(C2:C104)</f>
        <v>62124</v>
      </c>
      <c r="D105">
        <f>SUM(D99,D83,D79,D73,D71,D66,D56,D39,D37,D35,D28,D21,D15,D104,D12)</f>
        <v>62124</v>
      </c>
      <c r="E105">
        <f t="shared" ref="E105:K105" si="4">SUM(E2:E99)</f>
        <v>24752</v>
      </c>
      <c r="F105">
        <f t="shared" si="4"/>
        <v>26986</v>
      </c>
      <c r="G105">
        <f t="shared" si="4"/>
        <v>2392</v>
      </c>
      <c r="H105">
        <f t="shared" si="4"/>
        <v>2352</v>
      </c>
      <c r="I105">
        <f t="shared" si="4"/>
        <v>2139</v>
      </c>
      <c r="J105">
        <f t="shared" si="4"/>
        <v>1921</v>
      </c>
      <c r="K105">
        <f t="shared" si="4"/>
        <v>1558</v>
      </c>
    </row>
  </sheetData>
  <pageMargins left="0" right="0" top="0.39370078740157483" bottom="0" header="0.31496062992125984" footer="0"/>
  <pageSetup paperSize="9" scale="86" fitToHeight="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opLeftCell="A91" workbookViewId="0">
      <selection activeCell="C2" sqref="C2"/>
    </sheetView>
  </sheetViews>
  <sheetFormatPr baseColWidth="10" defaultColWidth="9.140625" defaultRowHeight="19.5" customHeight="1" x14ac:dyDescent="0.25"/>
  <cols>
    <col min="1" max="1" width="39" bestFit="1" customWidth="1"/>
    <col min="2" max="2" width="71.7109375" bestFit="1" customWidth="1"/>
    <col min="3" max="3" width="5.7109375" customWidth="1"/>
    <col min="4" max="4" width="5" bestFit="1" customWidth="1"/>
    <col min="5" max="6" width="6.85546875" customWidth="1"/>
    <col min="7" max="11" width="6.42578125" bestFit="1" customWidth="1"/>
  </cols>
  <sheetData>
    <row r="1" spans="1:11" ht="36" customHeight="1" x14ac:dyDescent="0.25">
      <c r="A1" s="19" t="s">
        <v>36</v>
      </c>
      <c r="B1" s="19" t="s">
        <v>37</v>
      </c>
      <c r="C1" s="19" t="s">
        <v>47</v>
      </c>
      <c r="D1" s="12"/>
      <c r="E1" s="19" t="s">
        <v>38</v>
      </c>
      <c r="F1" s="19" t="s">
        <v>39</v>
      </c>
      <c r="G1" s="19" t="s">
        <v>40</v>
      </c>
      <c r="H1" s="19" t="s">
        <v>41</v>
      </c>
      <c r="I1" s="19" t="s">
        <v>42</v>
      </c>
      <c r="J1" s="19" t="s">
        <v>43</v>
      </c>
      <c r="K1" s="19" t="s">
        <v>44</v>
      </c>
    </row>
    <row r="2" spans="1:11" ht="19.5" customHeight="1" x14ac:dyDescent="0.25">
      <c r="A2" s="11" t="s">
        <v>15</v>
      </c>
      <c r="B2" s="11" t="s">
        <v>148</v>
      </c>
      <c r="C2" s="12">
        <f>SUM(E2:K2)</f>
        <v>8</v>
      </c>
      <c r="D2" s="12"/>
      <c r="E2" s="11">
        <v>0</v>
      </c>
      <c r="F2" s="11">
        <v>4</v>
      </c>
      <c r="G2" s="11">
        <v>0</v>
      </c>
      <c r="H2" s="11">
        <v>0</v>
      </c>
      <c r="I2" s="11">
        <v>0</v>
      </c>
      <c r="J2" s="11">
        <v>1</v>
      </c>
      <c r="K2" s="11">
        <v>3</v>
      </c>
    </row>
    <row r="3" spans="1:11" ht="19.5" customHeight="1" x14ac:dyDescent="0.25">
      <c r="A3" s="11" t="s">
        <v>15</v>
      </c>
      <c r="B3" s="11" t="s">
        <v>105</v>
      </c>
      <c r="C3" s="12">
        <f>SUM(E3:K3)</f>
        <v>4</v>
      </c>
      <c r="D3" s="12"/>
      <c r="E3" s="11">
        <v>0</v>
      </c>
      <c r="F3" s="11">
        <v>2</v>
      </c>
      <c r="G3" s="11">
        <v>0</v>
      </c>
      <c r="H3" s="11">
        <v>1</v>
      </c>
      <c r="I3" s="11">
        <v>0</v>
      </c>
      <c r="J3" s="11">
        <v>1</v>
      </c>
      <c r="K3" s="11">
        <v>0</v>
      </c>
    </row>
    <row r="4" spans="1:11" ht="19.5" customHeight="1" x14ac:dyDescent="0.25">
      <c r="A4" s="11" t="s">
        <v>15</v>
      </c>
      <c r="B4" s="11" t="s">
        <v>106</v>
      </c>
      <c r="C4" s="12">
        <f>SUM(E4:K4)</f>
        <v>6</v>
      </c>
      <c r="D4" s="12"/>
      <c r="E4" s="11">
        <v>0</v>
      </c>
      <c r="F4" s="11">
        <v>0</v>
      </c>
      <c r="G4" s="11">
        <v>1</v>
      </c>
      <c r="H4" s="11">
        <v>2</v>
      </c>
      <c r="I4" s="11">
        <v>1</v>
      </c>
      <c r="J4" s="11">
        <v>1</v>
      </c>
      <c r="K4" s="11">
        <v>1</v>
      </c>
    </row>
    <row r="5" spans="1:11" ht="19.5" customHeight="1" x14ac:dyDescent="0.25">
      <c r="A5" s="11" t="s">
        <v>15</v>
      </c>
      <c r="B5" s="11" t="s">
        <v>107</v>
      </c>
      <c r="C5" s="12">
        <f>SUM(E5:K5)</f>
        <v>3</v>
      </c>
      <c r="D5" s="12"/>
      <c r="E5" s="11">
        <v>0</v>
      </c>
      <c r="F5" s="11">
        <v>0</v>
      </c>
      <c r="G5" s="11">
        <v>0</v>
      </c>
      <c r="H5" s="11">
        <v>0</v>
      </c>
      <c r="I5" s="11">
        <v>2</v>
      </c>
      <c r="J5" s="11">
        <v>0</v>
      </c>
      <c r="K5" s="11">
        <v>1</v>
      </c>
    </row>
    <row r="6" spans="1:11" ht="19.5" customHeight="1" x14ac:dyDescent="0.25">
      <c r="A6" s="11" t="s">
        <v>15</v>
      </c>
      <c r="B6" s="11" t="s">
        <v>149</v>
      </c>
      <c r="C6" s="12">
        <f>SUM(E6:K6)</f>
        <v>5</v>
      </c>
      <c r="D6" s="12"/>
      <c r="E6" s="11">
        <v>0</v>
      </c>
      <c r="F6" s="11">
        <v>2</v>
      </c>
      <c r="G6" s="11">
        <v>0</v>
      </c>
      <c r="H6" s="11">
        <v>1</v>
      </c>
      <c r="I6" s="11">
        <v>0</v>
      </c>
      <c r="J6" s="11">
        <v>2</v>
      </c>
      <c r="K6" s="11">
        <v>0</v>
      </c>
    </row>
    <row r="7" spans="1:11" ht="19.5" customHeight="1" x14ac:dyDescent="0.25">
      <c r="A7" s="11" t="s">
        <v>15</v>
      </c>
      <c r="B7" s="11" t="s">
        <v>108</v>
      </c>
      <c r="C7" s="12">
        <f>SUM(E7:K7)</f>
        <v>52</v>
      </c>
      <c r="D7" s="12"/>
      <c r="E7" s="11">
        <v>0</v>
      </c>
      <c r="F7" s="11">
        <v>28</v>
      </c>
      <c r="G7" s="11">
        <v>5</v>
      </c>
      <c r="H7" s="11">
        <v>5</v>
      </c>
      <c r="I7" s="11">
        <v>7</v>
      </c>
      <c r="J7" s="11">
        <v>2</v>
      </c>
      <c r="K7" s="11">
        <v>5</v>
      </c>
    </row>
    <row r="8" spans="1:11" ht="19.5" customHeight="1" x14ac:dyDescent="0.25">
      <c r="A8" s="11" t="s">
        <v>15</v>
      </c>
      <c r="B8" s="11" t="s">
        <v>109</v>
      </c>
      <c r="C8" s="12">
        <f>SUM(E8:K8)</f>
        <v>47</v>
      </c>
      <c r="D8" s="12"/>
      <c r="E8" s="11">
        <v>0</v>
      </c>
      <c r="F8" s="11">
        <v>22</v>
      </c>
      <c r="G8" s="11">
        <v>4</v>
      </c>
      <c r="H8" s="11">
        <v>6</v>
      </c>
      <c r="I8" s="11">
        <v>3</v>
      </c>
      <c r="J8" s="11">
        <v>6</v>
      </c>
      <c r="K8" s="11">
        <v>6</v>
      </c>
    </row>
    <row r="9" spans="1:11" ht="19.5" customHeight="1" x14ac:dyDescent="0.25">
      <c r="A9" s="11" t="s">
        <v>15</v>
      </c>
      <c r="B9" s="11" t="s">
        <v>15</v>
      </c>
      <c r="C9" s="12">
        <f>SUM(E9:K9)</f>
        <v>2</v>
      </c>
      <c r="D9" s="12"/>
      <c r="E9" s="11">
        <v>0</v>
      </c>
      <c r="F9" s="11">
        <v>0</v>
      </c>
      <c r="G9" s="11">
        <v>0</v>
      </c>
      <c r="H9" s="11">
        <v>0</v>
      </c>
      <c r="I9" s="11">
        <v>1</v>
      </c>
      <c r="J9" s="11">
        <v>1</v>
      </c>
      <c r="K9" s="11">
        <v>0</v>
      </c>
    </row>
    <row r="10" spans="1:11" ht="19.5" customHeight="1" x14ac:dyDescent="0.25">
      <c r="A10" s="11" t="s">
        <v>15</v>
      </c>
      <c r="B10" s="11" t="s">
        <v>108</v>
      </c>
      <c r="C10" s="12">
        <f>SUM(E10:K10)</f>
        <v>18</v>
      </c>
      <c r="D10" s="12"/>
      <c r="E10" s="11">
        <v>9</v>
      </c>
      <c r="F10" s="11">
        <v>8</v>
      </c>
      <c r="G10" s="11">
        <v>0</v>
      </c>
      <c r="H10" s="11">
        <v>0</v>
      </c>
      <c r="I10" s="11">
        <v>0</v>
      </c>
      <c r="J10" s="11">
        <v>0</v>
      </c>
      <c r="K10" s="11">
        <v>1</v>
      </c>
    </row>
    <row r="11" spans="1:11" ht="19.5" customHeight="1" x14ac:dyDescent="0.25">
      <c r="A11" s="11" t="s">
        <v>15</v>
      </c>
      <c r="B11" s="11" t="s">
        <v>110</v>
      </c>
      <c r="C11" s="12">
        <f>SUM(E11:K11)</f>
        <v>4</v>
      </c>
      <c r="D11" s="12"/>
      <c r="E11" s="11">
        <v>0</v>
      </c>
      <c r="F11" s="11">
        <v>4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9.5" customHeight="1" x14ac:dyDescent="0.25">
      <c r="A12" s="11" t="s">
        <v>15</v>
      </c>
      <c r="B12" s="11" t="s">
        <v>111</v>
      </c>
      <c r="C12" s="12">
        <f>SUM(E12:K12)</f>
        <v>1</v>
      </c>
      <c r="D12" s="12">
        <f>SUM(C2:C12)</f>
        <v>150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9.5" customHeight="1" x14ac:dyDescent="0.25">
      <c r="A13" s="11" t="s">
        <v>114</v>
      </c>
      <c r="B13" s="11" t="s">
        <v>155</v>
      </c>
      <c r="C13" s="12">
        <f>SUM(E13:K13)</f>
        <v>182</v>
      </c>
      <c r="D13" s="12"/>
      <c r="E13" s="11">
        <v>82</v>
      </c>
      <c r="F13" s="11">
        <v>58</v>
      </c>
      <c r="G13" s="11">
        <v>9</v>
      </c>
      <c r="H13" s="11">
        <v>12</v>
      </c>
      <c r="I13" s="11">
        <v>11</v>
      </c>
      <c r="J13" s="11">
        <v>8</v>
      </c>
      <c r="K13" s="11">
        <v>2</v>
      </c>
    </row>
    <row r="14" spans="1:11" ht="19.5" customHeight="1" x14ac:dyDescent="0.25">
      <c r="A14" s="11" t="s">
        <v>114</v>
      </c>
      <c r="B14" s="11" t="s">
        <v>61</v>
      </c>
      <c r="C14" s="12">
        <f>SUM(E14:K14)</f>
        <v>64</v>
      </c>
      <c r="D14" s="12"/>
      <c r="E14" s="11">
        <v>1</v>
      </c>
      <c r="F14" s="11">
        <v>25</v>
      </c>
      <c r="G14" s="11">
        <v>8</v>
      </c>
      <c r="H14" s="11">
        <v>9</v>
      </c>
      <c r="I14" s="11">
        <v>14</v>
      </c>
      <c r="J14" s="11">
        <v>4</v>
      </c>
      <c r="K14" s="11">
        <v>3</v>
      </c>
    </row>
    <row r="15" spans="1:11" ht="19.5" customHeight="1" x14ac:dyDescent="0.25">
      <c r="A15" s="11" t="s">
        <v>114</v>
      </c>
      <c r="B15" s="11" t="s">
        <v>62</v>
      </c>
      <c r="C15" s="12">
        <f>SUM(E15:K15)</f>
        <v>60</v>
      </c>
      <c r="D15" s="12">
        <f>SUM(C13:C15)</f>
        <v>306</v>
      </c>
      <c r="E15" s="11">
        <v>4</v>
      </c>
      <c r="F15" s="11">
        <v>16</v>
      </c>
      <c r="G15" s="11">
        <v>7</v>
      </c>
      <c r="H15" s="11">
        <v>5</v>
      </c>
      <c r="I15" s="11">
        <v>8</v>
      </c>
      <c r="J15" s="11">
        <v>13</v>
      </c>
      <c r="K15" s="11">
        <v>7</v>
      </c>
    </row>
    <row r="16" spans="1:11" ht="19.5" customHeight="1" x14ac:dyDescent="0.25">
      <c r="A16" s="11" t="s">
        <v>112</v>
      </c>
      <c r="B16" s="11" t="s">
        <v>63</v>
      </c>
      <c r="C16" s="12">
        <f>SUM(E16:K16)</f>
        <v>299</v>
      </c>
      <c r="D16" s="12"/>
      <c r="E16" s="11">
        <v>65</v>
      </c>
      <c r="F16" s="11">
        <v>167</v>
      </c>
      <c r="G16" s="11">
        <v>19</v>
      </c>
      <c r="H16" s="11">
        <v>20</v>
      </c>
      <c r="I16" s="11">
        <v>19</v>
      </c>
      <c r="J16" s="11">
        <v>3</v>
      </c>
      <c r="K16" s="11">
        <v>6</v>
      </c>
    </row>
    <row r="17" spans="1:11" ht="19.5" customHeight="1" x14ac:dyDescent="0.25">
      <c r="A17" s="11" t="s">
        <v>112</v>
      </c>
      <c r="B17" s="11" t="s">
        <v>64</v>
      </c>
      <c r="C17" s="12">
        <f>SUM(E17:K17)</f>
        <v>48</v>
      </c>
      <c r="D17" s="12"/>
      <c r="E17" s="11">
        <v>25</v>
      </c>
      <c r="F17" s="11">
        <v>19</v>
      </c>
      <c r="G17" s="11">
        <v>3</v>
      </c>
      <c r="H17" s="11">
        <v>1</v>
      </c>
      <c r="I17" s="11">
        <v>0</v>
      </c>
      <c r="J17" s="11">
        <v>0</v>
      </c>
      <c r="K17" s="11">
        <v>0</v>
      </c>
    </row>
    <row r="18" spans="1:11" ht="19.5" customHeight="1" x14ac:dyDescent="0.25">
      <c r="A18" s="11" t="s">
        <v>112</v>
      </c>
      <c r="B18" s="11" t="s">
        <v>65</v>
      </c>
      <c r="C18" s="12">
        <f>SUM(E18:K18)</f>
        <v>142</v>
      </c>
      <c r="D18" s="12"/>
      <c r="E18" s="11">
        <v>82</v>
      </c>
      <c r="F18" s="11">
        <v>48</v>
      </c>
      <c r="G18" s="11">
        <v>3</v>
      </c>
      <c r="H18" s="11">
        <v>2</v>
      </c>
      <c r="I18" s="11">
        <v>4</v>
      </c>
      <c r="J18" s="11">
        <v>2</v>
      </c>
      <c r="K18" s="11">
        <v>1</v>
      </c>
    </row>
    <row r="19" spans="1:11" ht="19.5" customHeight="1" x14ac:dyDescent="0.25">
      <c r="A19" s="11" t="s">
        <v>112</v>
      </c>
      <c r="B19" s="11" t="s">
        <v>66</v>
      </c>
      <c r="C19" s="12">
        <f>SUM(E19:K19)</f>
        <v>76</v>
      </c>
      <c r="D19" s="12"/>
      <c r="E19" s="11">
        <v>15</v>
      </c>
      <c r="F19" s="11">
        <v>21</v>
      </c>
      <c r="G19" s="11">
        <v>4</v>
      </c>
      <c r="H19" s="11">
        <v>8</v>
      </c>
      <c r="I19" s="11">
        <v>4</v>
      </c>
      <c r="J19" s="11">
        <v>10</v>
      </c>
      <c r="K19" s="11">
        <v>14</v>
      </c>
    </row>
    <row r="20" spans="1:11" ht="19.5" customHeight="1" x14ac:dyDescent="0.25">
      <c r="A20" s="11" t="s">
        <v>112</v>
      </c>
      <c r="B20" s="11" t="s">
        <v>33</v>
      </c>
      <c r="C20" s="12">
        <f>SUM(E20:K20)</f>
        <v>9</v>
      </c>
      <c r="D20" s="12">
        <f>SUM(C16:C20)</f>
        <v>574</v>
      </c>
      <c r="E20" s="11">
        <v>0</v>
      </c>
      <c r="F20" s="11">
        <v>2</v>
      </c>
      <c r="G20" s="11">
        <v>0</v>
      </c>
      <c r="H20" s="11">
        <v>1</v>
      </c>
      <c r="I20" s="11">
        <v>0</v>
      </c>
      <c r="J20" s="11">
        <v>6</v>
      </c>
      <c r="K20" s="11">
        <v>0</v>
      </c>
    </row>
    <row r="21" spans="1:11" ht="19.5" customHeight="1" x14ac:dyDescent="0.25">
      <c r="A21" s="11" t="s">
        <v>170</v>
      </c>
      <c r="B21" s="11" t="s">
        <v>67</v>
      </c>
      <c r="C21" s="12">
        <f>SUM(E21:K21)</f>
        <v>154</v>
      </c>
      <c r="D21" s="12"/>
      <c r="E21" s="11">
        <v>34</v>
      </c>
      <c r="F21" s="11">
        <v>120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9.5" customHeight="1" x14ac:dyDescent="0.25">
      <c r="A22" s="11" t="s">
        <v>170</v>
      </c>
      <c r="B22" s="11" t="s">
        <v>68</v>
      </c>
      <c r="C22" s="12">
        <f>SUM(E22:K22)</f>
        <v>28</v>
      </c>
      <c r="D22" s="12"/>
      <c r="E22" s="11">
        <v>0</v>
      </c>
      <c r="F22" s="11">
        <v>3</v>
      </c>
      <c r="G22" s="11">
        <v>0</v>
      </c>
      <c r="H22" s="11">
        <v>5</v>
      </c>
      <c r="I22" s="11">
        <v>12</v>
      </c>
      <c r="J22" s="11">
        <v>5</v>
      </c>
      <c r="K22" s="11">
        <v>3</v>
      </c>
    </row>
    <row r="23" spans="1:11" ht="19.5" customHeight="1" x14ac:dyDescent="0.25">
      <c r="A23" s="11" t="s">
        <v>170</v>
      </c>
      <c r="B23" s="11" t="s">
        <v>69</v>
      </c>
      <c r="C23" s="12">
        <f>SUM(E23:K23)</f>
        <v>34</v>
      </c>
      <c r="D23" s="12"/>
      <c r="E23" s="11">
        <v>0</v>
      </c>
      <c r="F23" s="11">
        <v>23</v>
      </c>
      <c r="G23" s="11">
        <v>6</v>
      </c>
      <c r="H23" s="11">
        <v>5</v>
      </c>
      <c r="I23" s="11">
        <v>0</v>
      </c>
      <c r="J23" s="11">
        <v>0</v>
      </c>
      <c r="K23" s="11">
        <v>0</v>
      </c>
    </row>
    <row r="24" spans="1:11" ht="19.5" customHeight="1" x14ac:dyDescent="0.25">
      <c r="A24" s="11" t="s">
        <v>170</v>
      </c>
      <c r="B24" s="11" t="s">
        <v>70</v>
      </c>
      <c r="C24" s="12">
        <f>SUM(E24:K24)</f>
        <v>13</v>
      </c>
      <c r="D24" s="12"/>
      <c r="E24" s="11">
        <v>0</v>
      </c>
      <c r="F24" s="11">
        <v>8</v>
      </c>
      <c r="G24" s="11">
        <v>5</v>
      </c>
      <c r="H24" s="11">
        <v>0</v>
      </c>
      <c r="I24" s="11">
        <v>0</v>
      </c>
      <c r="J24" s="11">
        <v>0</v>
      </c>
      <c r="K24" s="11">
        <v>0</v>
      </c>
    </row>
    <row r="25" spans="1:11" ht="19.5" customHeight="1" x14ac:dyDescent="0.25">
      <c r="A25" s="11" t="s">
        <v>170</v>
      </c>
      <c r="B25" s="11" t="s">
        <v>71</v>
      </c>
      <c r="C25" s="12">
        <f>SUM(E25:K25)</f>
        <v>6</v>
      </c>
      <c r="D25" s="12"/>
      <c r="E25" s="11">
        <v>1</v>
      </c>
      <c r="F25" s="11">
        <v>2</v>
      </c>
      <c r="G25" s="11">
        <v>0</v>
      </c>
      <c r="H25" s="11">
        <v>0</v>
      </c>
      <c r="I25" s="11">
        <v>0</v>
      </c>
      <c r="J25" s="11">
        <v>2</v>
      </c>
      <c r="K25" s="11">
        <v>1</v>
      </c>
    </row>
    <row r="26" spans="1:11" ht="19.5" customHeight="1" x14ac:dyDescent="0.25">
      <c r="A26" s="11" t="s">
        <v>170</v>
      </c>
      <c r="B26" s="11" t="s">
        <v>72</v>
      </c>
      <c r="C26" s="12">
        <f>SUM(E26:K26)</f>
        <v>216</v>
      </c>
      <c r="D26" s="12"/>
      <c r="E26" s="11">
        <v>79</v>
      </c>
      <c r="F26" s="11">
        <v>112</v>
      </c>
      <c r="G26" s="11">
        <v>4</v>
      </c>
      <c r="H26" s="11">
        <v>13</v>
      </c>
      <c r="I26" s="11">
        <v>2</v>
      </c>
      <c r="J26" s="11">
        <v>4</v>
      </c>
      <c r="K26" s="11">
        <v>2</v>
      </c>
    </row>
    <row r="27" spans="1:11" ht="19.5" customHeight="1" x14ac:dyDescent="0.25">
      <c r="A27" s="11" t="s">
        <v>170</v>
      </c>
      <c r="B27" s="11" t="s">
        <v>156</v>
      </c>
      <c r="C27" s="12">
        <f>SUM(E27:K27)</f>
        <v>29</v>
      </c>
      <c r="D27" s="12">
        <f>SUM(C21:C27)</f>
        <v>480</v>
      </c>
      <c r="E27" s="11">
        <v>0</v>
      </c>
      <c r="F27" s="11">
        <v>4</v>
      </c>
      <c r="G27" s="11">
        <v>8</v>
      </c>
      <c r="H27" s="11">
        <v>3</v>
      </c>
      <c r="I27" s="11">
        <v>5</v>
      </c>
      <c r="J27" s="11">
        <v>3</v>
      </c>
      <c r="K27" s="11">
        <v>6</v>
      </c>
    </row>
    <row r="28" spans="1:11" ht="19.5" customHeight="1" x14ac:dyDescent="0.25">
      <c r="A28" s="11" t="s">
        <v>115</v>
      </c>
      <c r="B28" s="11" t="s">
        <v>157</v>
      </c>
      <c r="C28" s="12">
        <f>SUM(E28:K28)</f>
        <v>33</v>
      </c>
      <c r="D28" s="12"/>
      <c r="E28" s="11">
        <v>9</v>
      </c>
      <c r="F28" s="11">
        <v>20</v>
      </c>
      <c r="G28" s="11">
        <v>1</v>
      </c>
      <c r="H28" s="11">
        <v>0</v>
      </c>
      <c r="I28" s="11">
        <v>1</v>
      </c>
      <c r="J28" s="11">
        <v>2</v>
      </c>
      <c r="K28" s="11">
        <v>0</v>
      </c>
    </row>
    <row r="29" spans="1:11" ht="19.5" customHeight="1" x14ac:dyDescent="0.25">
      <c r="A29" s="11" t="s">
        <v>115</v>
      </c>
      <c r="B29" s="11" t="s">
        <v>158</v>
      </c>
      <c r="C29" s="12">
        <f>SUM(E29:K29)</f>
        <v>97</v>
      </c>
      <c r="D29" s="12"/>
      <c r="E29" s="11">
        <v>15</v>
      </c>
      <c r="F29" s="11">
        <v>65</v>
      </c>
      <c r="G29" s="11">
        <v>3</v>
      </c>
      <c r="H29" s="11">
        <v>2</v>
      </c>
      <c r="I29" s="11">
        <v>4</v>
      </c>
      <c r="J29" s="11">
        <v>5</v>
      </c>
      <c r="K29" s="11">
        <v>3</v>
      </c>
    </row>
    <row r="30" spans="1:11" ht="19.5" customHeight="1" x14ac:dyDescent="0.25">
      <c r="A30" s="11" t="s">
        <v>115</v>
      </c>
      <c r="B30" s="11" t="s">
        <v>159</v>
      </c>
      <c r="C30" s="12">
        <f>SUM(E30:K30)</f>
        <v>77</v>
      </c>
      <c r="D30" s="12"/>
      <c r="E30" s="11">
        <v>0</v>
      </c>
      <c r="F30" s="11">
        <v>6</v>
      </c>
      <c r="G30" s="11">
        <v>5</v>
      </c>
      <c r="H30" s="11">
        <v>14</v>
      </c>
      <c r="I30" s="11">
        <v>19</v>
      </c>
      <c r="J30" s="11">
        <v>18</v>
      </c>
      <c r="K30" s="11">
        <v>15</v>
      </c>
    </row>
    <row r="31" spans="1:11" ht="19.5" customHeight="1" x14ac:dyDescent="0.25">
      <c r="A31" s="11" t="s">
        <v>115</v>
      </c>
      <c r="B31" s="11" t="s">
        <v>73</v>
      </c>
      <c r="C31" s="12">
        <f>SUM(E31:K31)</f>
        <v>262</v>
      </c>
      <c r="D31" s="12"/>
      <c r="E31" s="11">
        <v>34</v>
      </c>
      <c r="F31" s="11">
        <v>106</v>
      </c>
      <c r="G31" s="11">
        <v>22</v>
      </c>
      <c r="H31" s="11">
        <v>28</v>
      </c>
      <c r="I31" s="11">
        <v>28</v>
      </c>
      <c r="J31" s="11">
        <v>24</v>
      </c>
      <c r="K31" s="11">
        <v>20</v>
      </c>
    </row>
    <row r="32" spans="1:11" ht="19.5" customHeight="1" x14ac:dyDescent="0.25">
      <c r="A32" s="11" t="s">
        <v>115</v>
      </c>
      <c r="B32" s="11" t="s">
        <v>74</v>
      </c>
      <c r="C32" s="12">
        <f>SUM(E32:K32)</f>
        <v>53</v>
      </c>
      <c r="D32" s="12"/>
      <c r="E32" s="11">
        <v>53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ht="19.5" customHeight="1" x14ac:dyDescent="0.25">
      <c r="A33" s="11" t="s">
        <v>115</v>
      </c>
      <c r="B33" s="11" t="s">
        <v>75</v>
      </c>
      <c r="C33" s="12">
        <f>SUM(E33:K33)</f>
        <v>144</v>
      </c>
      <c r="D33" s="12"/>
      <c r="E33" s="11">
        <v>46</v>
      </c>
      <c r="F33" s="11">
        <v>56</v>
      </c>
      <c r="G33" s="11">
        <v>6</v>
      </c>
      <c r="H33" s="11">
        <v>8</v>
      </c>
      <c r="I33" s="11">
        <v>7</v>
      </c>
      <c r="J33" s="11">
        <v>13</v>
      </c>
      <c r="K33" s="11">
        <v>8</v>
      </c>
    </row>
    <row r="34" spans="1:11" ht="19.5" customHeight="1" x14ac:dyDescent="0.25">
      <c r="A34" s="11" t="s">
        <v>115</v>
      </c>
      <c r="B34" s="11" t="s">
        <v>160</v>
      </c>
      <c r="C34" s="12">
        <f>SUM(E34:K34)</f>
        <v>121</v>
      </c>
      <c r="D34" s="12">
        <f>SUM(C28:C34)</f>
        <v>787</v>
      </c>
      <c r="E34" s="11">
        <v>97</v>
      </c>
      <c r="F34" s="11">
        <v>24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ht="19.5" customHeight="1" x14ac:dyDescent="0.25">
      <c r="A35" s="11" t="s">
        <v>171</v>
      </c>
      <c r="B35" s="11" t="s">
        <v>76</v>
      </c>
      <c r="C35" s="12">
        <f>SUM(E35:K35)</f>
        <v>145</v>
      </c>
      <c r="D35" s="12"/>
      <c r="E35" s="11">
        <v>42</v>
      </c>
      <c r="F35" s="11">
        <v>70</v>
      </c>
      <c r="G35" s="11">
        <v>13</v>
      </c>
      <c r="H35" s="11">
        <v>11</v>
      </c>
      <c r="I35" s="11">
        <v>3</v>
      </c>
      <c r="J35" s="11">
        <v>4</v>
      </c>
      <c r="K35" s="11">
        <v>2</v>
      </c>
    </row>
    <row r="36" spans="1:11" ht="19.5" customHeight="1" x14ac:dyDescent="0.25">
      <c r="A36" s="11" t="s">
        <v>171</v>
      </c>
      <c r="B36" s="11" t="s">
        <v>77</v>
      </c>
      <c r="C36" s="12">
        <f>SUM(E36:K36)</f>
        <v>495</v>
      </c>
      <c r="D36" s="12">
        <f>SUM(C35:C36)</f>
        <v>640</v>
      </c>
      <c r="E36" s="11">
        <v>154</v>
      </c>
      <c r="F36" s="11">
        <v>259</v>
      </c>
      <c r="G36" s="11">
        <v>27</v>
      </c>
      <c r="H36" s="11">
        <v>12</v>
      </c>
      <c r="I36" s="11">
        <v>24</v>
      </c>
      <c r="J36" s="11">
        <v>13</v>
      </c>
      <c r="K36" s="11">
        <v>6</v>
      </c>
    </row>
    <row r="37" spans="1:11" ht="19.5" customHeight="1" x14ac:dyDescent="0.25">
      <c r="A37" s="11" t="s">
        <v>116</v>
      </c>
      <c r="B37" s="11" t="s">
        <v>78</v>
      </c>
      <c r="C37" s="12">
        <f>SUM(E37:K37)</f>
        <v>10</v>
      </c>
      <c r="D37" s="12"/>
      <c r="E37" s="11">
        <v>0</v>
      </c>
      <c r="F37" s="11">
        <v>10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ht="19.5" customHeight="1" x14ac:dyDescent="0.25">
      <c r="A38" s="11" t="s">
        <v>116</v>
      </c>
      <c r="B38" s="11" t="s">
        <v>161</v>
      </c>
      <c r="C38" s="12">
        <f>SUM(E38:K38)</f>
        <v>63</v>
      </c>
      <c r="D38" s="12">
        <f>SUM(C37:C38)</f>
        <v>73</v>
      </c>
      <c r="E38" s="11">
        <v>26</v>
      </c>
      <c r="F38" s="11">
        <v>22</v>
      </c>
      <c r="G38" s="11">
        <v>2</v>
      </c>
      <c r="H38" s="11">
        <v>4</v>
      </c>
      <c r="I38" s="11">
        <v>4</v>
      </c>
      <c r="J38" s="11">
        <v>4</v>
      </c>
      <c r="K38" s="11">
        <v>1</v>
      </c>
    </row>
    <row r="39" spans="1:11" ht="19.5" customHeight="1" x14ac:dyDescent="0.25">
      <c r="A39" s="11" t="s">
        <v>172</v>
      </c>
      <c r="B39" s="11" t="s">
        <v>80</v>
      </c>
      <c r="C39" s="12">
        <f>SUM(E39:K39)</f>
        <v>79</v>
      </c>
      <c r="D39" s="12"/>
      <c r="E39" s="11">
        <v>0</v>
      </c>
      <c r="F39" s="11">
        <v>33</v>
      </c>
      <c r="G39" s="11">
        <v>7</v>
      </c>
      <c r="H39" s="11">
        <v>13</v>
      </c>
      <c r="I39" s="11">
        <v>13</v>
      </c>
      <c r="J39" s="11">
        <v>8</v>
      </c>
      <c r="K39" s="11">
        <v>5</v>
      </c>
    </row>
    <row r="40" spans="1:11" ht="19.5" customHeight="1" x14ac:dyDescent="0.25">
      <c r="A40" s="11" t="s">
        <v>172</v>
      </c>
      <c r="B40" s="11" t="s">
        <v>150</v>
      </c>
      <c r="C40" s="12">
        <f>SUM(E40:K40)</f>
        <v>32</v>
      </c>
      <c r="D40" s="12"/>
      <c r="E40" s="11">
        <v>17</v>
      </c>
      <c r="F40" s="11">
        <v>13</v>
      </c>
      <c r="G40" s="11">
        <v>0</v>
      </c>
      <c r="H40" s="11">
        <v>1</v>
      </c>
      <c r="I40" s="11">
        <v>0</v>
      </c>
      <c r="J40" s="11">
        <v>1</v>
      </c>
      <c r="K40" s="11">
        <v>0</v>
      </c>
    </row>
    <row r="41" spans="1:11" ht="19.5" customHeight="1" x14ac:dyDescent="0.25">
      <c r="A41" s="11" t="s">
        <v>172</v>
      </c>
      <c r="B41" s="11" t="s">
        <v>81</v>
      </c>
      <c r="C41" s="12">
        <f>SUM(E41:K41)</f>
        <v>43</v>
      </c>
      <c r="D41" s="12"/>
      <c r="E41" s="11">
        <v>29</v>
      </c>
      <c r="F41" s="11">
        <v>14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ht="19.5" customHeight="1" x14ac:dyDescent="0.25">
      <c r="A42" s="11" t="s">
        <v>172</v>
      </c>
      <c r="B42" s="11" t="s">
        <v>82</v>
      </c>
      <c r="C42" s="12">
        <f>SUM(E42:K42)</f>
        <v>11</v>
      </c>
      <c r="D42" s="12"/>
      <c r="E42" s="11">
        <v>0</v>
      </c>
      <c r="F42" s="11">
        <v>5</v>
      </c>
      <c r="G42" s="11">
        <v>4</v>
      </c>
      <c r="H42" s="11">
        <v>1</v>
      </c>
      <c r="I42" s="11">
        <v>0</v>
      </c>
      <c r="J42" s="11">
        <v>0</v>
      </c>
      <c r="K42" s="11">
        <v>1</v>
      </c>
    </row>
    <row r="43" spans="1:11" ht="19.5" customHeight="1" x14ac:dyDescent="0.25">
      <c r="A43" s="11" t="s">
        <v>172</v>
      </c>
      <c r="B43" s="11" t="s">
        <v>83</v>
      </c>
      <c r="C43" s="12">
        <f>SUM(E43:K43)</f>
        <v>215</v>
      </c>
      <c r="D43" s="12"/>
      <c r="E43" s="11">
        <v>99</v>
      </c>
      <c r="F43" s="11">
        <v>72</v>
      </c>
      <c r="G43" s="11">
        <v>12</v>
      </c>
      <c r="H43" s="11">
        <v>12</v>
      </c>
      <c r="I43" s="11">
        <v>3</v>
      </c>
      <c r="J43" s="11">
        <v>10</v>
      </c>
      <c r="K43" s="11">
        <v>7</v>
      </c>
    </row>
    <row r="44" spans="1:11" ht="19.5" customHeight="1" x14ac:dyDescent="0.25">
      <c r="A44" s="11" t="s">
        <v>172</v>
      </c>
      <c r="B44" s="11" t="s">
        <v>84</v>
      </c>
      <c r="C44" s="12">
        <f>SUM(E44:K44)</f>
        <v>73</v>
      </c>
      <c r="D44" s="12"/>
      <c r="E44" s="11">
        <v>32</v>
      </c>
      <c r="F44" s="11">
        <v>33</v>
      </c>
      <c r="G44" s="11">
        <v>2</v>
      </c>
      <c r="H44" s="11">
        <v>1</v>
      </c>
      <c r="I44" s="11">
        <v>3</v>
      </c>
      <c r="J44" s="11">
        <v>2</v>
      </c>
      <c r="K44" s="11">
        <v>0</v>
      </c>
    </row>
    <row r="45" spans="1:11" ht="19.5" customHeight="1" x14ac:dyDescent="0.25">
      <c r="A45" s="11" t="s">
        <v>172</v>
      </c>
      <c r="B45" s="11" t="s">
        <v>85</v>
      </c>
      <c r="C45" s="12">
        <f>SUM(E45:K45)</f>
        <v>469</v>
      </c>
      <c r="D45" s="12"/>
      <c r="E45" s="11">
        <v>219</v>
      </c>
      <c r="F45" s="11">
        <v>182</v>
      </c>
      <c r="G45" s="11">
        <v>21</v>
      </c>
      <c r="H45" s="11">
        <v>18</v>
      </c>
      <c r="I45" s="11">
        <v>17</v>
      </c>
      <c r="J45" s="11">
        <v>5</v>
      </c>
      <c r="K45" s="11">
        <v>7</v>
      </c>
    </row>
    <row r="46" spans="1:11" ht="19.5" customHeight="1" x14ac:dyDescent="0.25">
      <c r="A46" s="11" t="s">
        <v>172</v>
      </c>
      <c r="B46" s="11" t="s">
        <v>86</v>
      </c>
      <c r="C46" s="12">
        <f>SUM(E46:K46)</f>
        <v>105</v>
      </c>
      <c r="D46" s="12"/>
      <c r="E46" s="11">
        <v>105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9.5" customHeight="1" x14ac:dyDescent="0.25">
      <c r="A47" s="11" t="s">
        <v>172</v>
      </c>
      <c r="B47" s="11" t="s">
        <v>87</v>
      </c>
      <c r="C47" s="12">
        <f>SUM(E47:K47)</f>
        <v>100</v>
      </c>
      <c r="D47" s="12"/>
      <c r="E47" s="11">
        <v>57</v>
      </c>
      <c r="F47" s="11">
        <v>39</v>
      </c>
      <c r="G47" s="11">
        <v>3</v>
      </c>
      <c r="H47" s="11">
        <v>0</v>
      </c>
      <c r="I47" s="11">
        <v>1</v>
      </c>
      <c r="J47" s="11">
        <v>0</v>
      </c>
      <c r="K47" s="11">
        <v>0</v>
      </c>
    </row>
    <row r="48" spans="1:11" ht="19.5" customHeight="1" x14ac:dyDescent="0.25">
      <c r="A48" s="11" t="s">
        <v>172</v>
      </c>
      <c r="B48" s="11" t="s">
        <v>88</v>
      </c>
      <c r="C48" s="12">
        <f>SUM(E48:K48)</f>
        <v>26</v>
      </c>
      <c r="D48" s="12"/>
      <c r="E48" s="11">
        <v>8</v>
      </c>
      <c r="F48" s="11">
        <v>12</v>
      </c>
      <c r="G48" s="11">
        <v>2</v>
      </c>
      <c r="H48" s="11">
        <v>3</v>
      </c>
      <c r="I48" s="11">
        <v>0</v>
      </c>
      <c r="J48" s="11">
        <v>0</v>
      </c>
      <c r="K48" s="11">
        <v>1</v>
      </c>
    </row>
    <row r="49" spans="1:11" ht="19.5" customHeight="1" x14ac:dyDescent="0.25">
      <c r="A49" s="11" t="s">
        <v>172</v>
      </c>
      <c r="B49" s="11" t="s">
        <v>89</v>
      </c>
      <c r="C49" s="12">
        <f>SUM(E49:K49)</f>
        <v>146</v>
      </c>
      <c r="D49" s="12"/>
      <c r="E49" s="11">
        <v>56</v>
      </c>
      <c r="F49" s="11">
        <v>62</v>
      </c>
      <c r="G49" s="11">
        <v>8</v>
      </c>
      <c r="H49" s="11">
        <v>10</v>
      </c>
      <c r="I49" s="11">
        <v>4</v>
      </c>
      <c r="J49" s="11">
        <v>3</v>
      </c>
      <c r="K49" s="11">
        <v>3</v>
      </c>
    </row>
    <row r="50" spans="1:11" ht="19.5" customHeight="1" x14ac:dyDescent="0.25">
      <c r="A50" s="11" t="s">
        <v>172</v>
      </c>
      <c r="B50" s="11" t="s">
        <v>90</v>
      </c>
      <c r="C50" s="12">
        <f>SUM(E50:K50)</f>
        <v>411</v>
      </c>
      <c r="D50" s="12"/>
      <c r="E50" s="11">
        <v>178</v>
      </c>
      <c r="F50" s="11">
        <v>167</v>
      </c>
      <c r="G50" s="11">
        <v>22</v>
      </c>
      <c r="H50" s="11">
        <v>14</v>
      </c>
      <c r="I50" s="11">
        <v>12</v>
      </c>
      <c r="J50" s="11">
        <v>13</v>
      </c>
      <c r="K50" s="11">
        <v>5</v>
      </c>
    </row>
    <row r="51" spans="1:11" ht="19.5" customHeight="1" x14ac:dyDescent="0.25">
      <c r="A51" s="11" t="s">
        <v>172</v>
      </c>
      <c r="B51" s="11" t="s">
        <v>91</v>
      </c>
      <c r="C51" s="12">
        <f>SUM(E51:K51)</f>
        <v>35</v>
      </c>
      <c r="D51" s="12"/>
      <c r="E51" s="11">
        <v>0</v>
      </c>
      <c r="F51" s="11">
        <v>21</v>
      </c>
      <c r="G51" s="11">
        <v>8</v>
      </c>
      <c r="H51" s="11">
        <v>1</v>
      </c>
      <c r="I51" s="11">
        <v>3</v>
      </c>
      <c r="J51" s="11">
        <v>0</v>
      </c>
      <c r="K51" s="11">
        <v>2</v>
      </c>
    </row>
    <row r="52" spans="1:11" ht="19.5" customHeight="1" x14ac:dyDescent="0.25">
      <c r="A52" s="11" t="s">
        <v>172</v>
      </c>
      <c r="B52" s="11" t="s">
        <v>92</v>
      </c>
      <c r="C52" s="12">
        <f>SUM(E52:K52)</f>
        <v>188</v>
      </c>
      <c r="D52" s="12"/>
      <c r="E52" s="11">
        <v>9</v>
      </c>
      <c r="F52" s="11">
        <v>94</v>
      </c>
      <c r="G52" s="11">
        <v>20</v>
      </c>
      <c r="H52" s="11">
        <v>12</v>
      </c>
      <c r="I52" s="11">
        <v>20</v>
      </c>
      <c r="J52" s="11">
        <v>21</v>
      </c>
      <c r="K52" s="11">
        <v>12</v>
      </c>
    </row>
    <row r="53" spans="1:11" ht="19.5" customHeight="1" x14ac:dyDescent="0.25">
      <c r="A53" s="11" t="s">
        <v>172</v>
      </c>
      <c r="B53" s="11" t="s">
        <v>151</v>
      </c>
      <c r="C53" s="12">
        <f>SUM(E53:K53)</f>
        <v>72</v>
      </c>
      <c r="D53" s="12"/>
      <c r="E53" s="11">
        <v>72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ht="19.5" customHeight="1" x14ac:dyDescent="0.25">
      <c r="A54" s="11" t="s">
        <v>172</v>
      </c>
      <c r="B54" s="11" t="s">
        <v>93</v>
      </c>
      <c r="C54" s="12">
        <f>SUM(E54:K54)</f>
        <v>161</v>
      </c>
      <c r="D54" s="12">
        <f>SUM(C39:C54)</f>
        <v>2166</v>
      </c>
      <c r="E54" s="11">
        <v>76</v>
      </c>
      <c r="F54" s="11">
        <v>61</v>
      </c>
      <c r="G54" s="11">
        <v>11</v>
      </c>
      <c r="H54" s="11">
        <v>5</v>
      </c>
      <c r="I54" s="11">
        <v>4</v>
      </c>
      <c r="J54" s="11">
        <v>3</v>
      </c>
      <c r="K54" s="11">
        <v>1</v>
      </c>
    </row>
    <row r="55" spans="1:11" ht="19.5" customHeight="1" x14ac:dyDescent="0.25">
      <c r="A55" s="11" t="s">
        <v>117</v>
      </c>
      <c r="B55" s="11" t="s">
        <v>162</v>
      </c>
      <c r="C55" s="12">
        <f>SUM(E55:K55)</f>
        <v>37</v>
      </c>
      <c r="D55" s="12"/>
      <c r="E55" s="11">
        <v>1</v>
      </c>
      <c r="F55" s="11">
        <v>12</v>
      </c>
      <c r="G55" s="11">
        <v>9</v>
      </c>
      <c r="H55" s="11">
        <v>1</v>
      </c>
      <c r="I55" s="11">
        <v>4</v>
      </c>
      <c r="J55" s="11">
        <v>4</v>
      </c>
      <c r="K55" s="11">
        <v>6</v>
      </c>
    </row>
    <row r="56" spans="1:11" ht="19.5" customHeight="1" x14ac:dyDescent="0.25">
      <c r="A56" s="11" t="s">
        <v>117</v>
      </c>
      <c r="B56" s="11" t="s">
        <v>94</v>
      </c>
      <c r="C56" s="12">
        <f>SUM(E56:K56)</f>
        <v>1</v>
      </c>
      <c r="D56" s="12"/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1</v>
      </c>
      <c r="K56" s="11">
        <v>0</v>
      </c>
    </row>
    <row r="57" spans="1:11" ht="19.5" customHeight="1" x14ac:dyDescent="0.25">
      <c r="A57" s="11" t="s">
        <v>117</v>
      </c>
      <c r="B57" s="11" t="s">
        <v>95</v>
      </c>
      <c r="C57" s="12">
        <f>SUM(E57:K57)</f>
        <v>4</v>
      </c>
      <c r="D57" s="12"/>
      <c r="E57" s="11">
        <v>0</v>
      </c>
      <c r="F57" s="11">
        <v>2</v>
      </c>
      <c r="G57" s="11">
        <v>0</v>
      </c>
      <c r="H57" s="11">
        <v>1</v>
      </c>
      <c r="I57" s="11">
        <v>1</v>
      </c>
      <c r="J57" s="11">
        <v>0</v>
      </c>
      <c r="K57" s="11">
        <v>0</v>
      </c>
    </row>
    <row r="58" spans="1:11" ht="19.5" customHeight="1" x14ac:dyDescent="0.25">
      <c r="A58" s="11" t="s">
        <v>117</v>
      </c>
      <c r="B58" s="11" t="s">
        <v>96</v>
      </c>
      <c r="C58" s="12">
        <f>SUM(E58:K58)</f>
        <v>4</v>
      </c>
      <c r="D58" s="12"/>
      <c r="E58" s="11">
        <v>4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ht="19.5" customHeight="1" x14ac:dyDescent="0.25">
      <c r="A59" s="11" t="s">
        <v>117</v>
      </c>
      <c r="B59" s="11" t="s">
        <v>163</v>
      </c>
      <c r="C59" s="12">
        <f>SUM(E59:K59)</f>
        <v>16</v>
      </c>
      <c r="D59" s="12"/>
      <c r="E59" s="11">
        <v>2</v>
      </c>
      <c r="F59" s="11">
        <v>7</v>
      </c>
      <c r="G59" s="11">
        <v>1</v>
      </c>
      <c r="H59" s="11">
        <v>1</v>
      </c>
      <c r="I59" s="11">
        <v>1</v>
      </c>
      <c r="J59" s="11">
        <v>3</v>
      </c>
      <c r="K59" s="11">
        <v>1</v>
      </c>
    </row>
    <row r="60" spans="1:11" ht="19.5" customHeight="1" x14ac:dyDescent="0.25">
      <c r="A60" s="11" t="s">
        <v>117</v>
      </c>
      <c r="B60" s="11" t="s">
        <v>56</v>
      </c>
      <c r="C60" s="12">
        <f>SUM(E60:K60)</f>
        <v>27</v>
      </c>
      <c r="D60" s="12"/>
      <c r="E60" s="11">
        <v>0</v>
      </c>
      <c r="F60" s="11">
        <v>11</v>
      </c>
      <c r="G60" s="11">
        <v>2</v>
      </c>
      <c r="H60" s="11">
        <v>1</v>
      </c>
      <c r="I60" s="11">
        <v>4</v>
      </c>
      <c r="J60" s="11">
        <v>6</v>
      </c>
      <c r="K60" s="11">
        <v>3</v>
      </c>
    </row>
    <row r="61" spans="1:11" ht="19.5" customHeight="1" x14ac:dyDescent="0.25">
      <c r="A61" s="11" t="s">
        <v>117</v>
      </c>
      <c r="B61" s="11" t="s">
        <v>164</v>
      </c>
      <c r="C61" s="12">
        <f>SUM(E61:K61)</f>
        <v>8</v>
      </c>
      <c r="D61" s="12"/>
      <c r="E61" s="11">
        <v>3</v>
      </c>
      <c r="F61" s="11">
        <v>4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</row>
    <row r="62" spans="1:11" ht="19.5" customHeight="1" x14ac:dyDescent="0.25">
      <c r="A62" s="11" t="s">
        <v>117</v>
      </c>
      <c r="B62" s="11" t="s">
        <v>97</v>
      </c>
      <c r="C62" s="12">
        <f>SUM(E62:K62)</f>
        <v>29</v>
      </c>
      <c r="D62" s="12"/>
      <c r="E62" s="11">
        <v>2</v>
      </c>
      <c r="F62" s="11">
        <v>15</v>
      </c>
      <c r="G62" s="11">
        <v>3</v>
      </c>
      <c r="H62" s="11">
        <v>2</v>
      </c>
      <c r="I62" s="11">
        <v>3</v>
      </c>
      <c r="J62" s="11">
        <v>4</v>
      </c>
      <c r="K62" s="11">
        <v>0</v>
      </c>
    </row>
    <row r="63" spans="1:11" ht="19.5" customHeight="1" x14ac:dyDescent="0.25">
      <c r="A63" s="11" t="s">
        <v>117</v>
      </c>
      <c r="B63" s="11" t="s">
        <v>98</v>
      </c>
      <c r="C63" s="12">
        <f>SUM(E63:K63)</f>
        <v>3</v>
      </c>
      <c r="D63" s="12">
        <f>SUM(C55:C63)</f>
        <v>129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2</v>
      </c>
      <c r="K63" s="11">
        <v>0</v>
      </c>
    </row>
    <row r="64" spans="1:11" ht="19.5" customHeight="1" x14ac:dyDescent="0.25">
      <c r="A64" s="11" t="s">
        <v>118</v>
      </c>
      <c r="B64" s="11" t="s">
        <v>165</v>
      </c>
      <c r="C64" s="12">
        <f>SUM(E64:K64)</f>
        <v>97</v>
      </c>
      <c r="D64" s="12"/>
      <c r="E64" s="11">
        <v>11</v>
      </c>
      <c r="F64" s="11">
        <v>33</v>
      </c>
      <c r="G64" s="11">
        <v>8</v>
      </c>
      <c r="H64" s="11">
        <v>7</v>
      </c>
      <c r="I64" s="11">
        <v>8</v>
      </c>
      <c r="J64" s="11">
        <v>19</v>
      </c>
      <c r="K64" s="11">
        <v>11</v>
      </c>
    </row>
    <row r="65" spans="1:11" ht="19.5" customHeight="1" x14ac:dyDescent="0.25">
      <c r="A65" s="11" t="s">
        <v>118</v>
      </c>
      <c r="B65" s="11" t="s">
        <v>99</v>
      </c>
      <c r="C65" s="12">
        <f>SUM(E65:K65)</f>
        <v>100</v>
      </c>
      <c r="D65" s="12"/>
      <c r="E65" s="11">
        <v>6</v>
      </c>
      <c r="F65" s="11">
        <v>36</v>
      </c>
      <c r="G65" s="11">
        <v>8</v>
      </c>
      <c r="H65" s="11">
        <v>16</v>
      </c>
      <c r="I65" s="11">
        <v>5</v>
      </c>
      <c r="J65" s="11">
        <v>16</v>
      </c>
      <c r="K65" s="11">
        <v>13</v>
      </c>
    </row>
    <row r="66" spans="1:11" ht="19.5" customHeight="1" x14ac:dyDescent="0.25">
      <c r="A66" s="11" t="s">
        <v>118</v>
      </c>
      <c r="B66" s="11" t="s">
        <v>100</v>
      </c>
      <c r="C66" s="12">
        <f>SUM(E66:K66)</f>
        <v>16</v>
      </c>
      <c r="D66" s="12"/>
      <c r="E66" s="11">
        <v>16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ht="19.5" customHeight="1" x14ac:dyDescent="0.25">
      <c r="A67" s="11" t="s">
        <v>118</v>
      </c>
      <c r="B67" s="11" t="s">
        <v>166</v>
      </c>
      <c r="C67" s="12">
        <f>SUM(E67:K67)</f>
        <v>56</v>
      </c>
      <c r="D67" s="12"/>
      <c r="E67" s="11">
        <v>23</v>
      </c>
      <c r="F67" s="11">
        <v>33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ht="19.5" customHeight="1" x14ac:dyDescent="0.25">
      <c r="A68" s="11" t="s">
        <v>118</v>
      </c>
      <c r="B68" s="11" t="s">
        <v>101</v>
      </c>
      <c r="C68" s="12">
        <f>SUM(E68:K68)</f>
        <v>128</v>
      </c>
      <c r="D68" s="12">
        <f>SUM(C64:C68)</f>
        <v>397</v>
      </c>
      <c r="E68" s="11">
        <v>0</v>
      </c>
      <c r="F68" s="11">
        <v>79</v>
      </c>
      <c r="G68" s="11">
        <v>13</v>
      </c>
      <c r="H68" s="11">
        <v>9</v>
      </c>
      <c r="I68" s="11">
        <v>13</v>
      </c>
      <c r="J68" s="11">
        <v>7</v>
      </c>
      <c r="K68" s="11">
        <v>7</v>
      </c>
    </row>
    <row r="69" spans="1:11" ht="19.5" customHeight="1" x14ac:dyDescent="0.25">
      <c r="A69" s="11" t="s">
        <v>119</v>
      </c>
      <c r="B69" s="11" t="s">
        <v>58</v>
      </c>
      <c r="C69" s="12">
        <f>SUM(E69:K69)</f>
        <v>331</v>
      </c>
      <c r="D69" s="12"/>
      <c r="E69" s="11">
        <v>37</v>
      </c>
      <c r="F69" s="11">
        <v>195</v>
      </c>
      <c r="G69" s="11">
        <v>26</v>
      </c>
      <c r="H69" s="11">
        <v>37</v>
      </c>
      <c r="I69" s="11">
        <v>24</v>
      </c>
      <c r="J69" s="11">
        <v>11</v>
      </c>
      <c r="K69" s="11">
        <v>1</v>
      </c>
    </row>
    <row r="70" spans="1:11" ht="19.5" customHeight="1" x14ac:dyDescent="0.25">
      <c r="A70" s="11" t="s">
        <v>119</v>
      </c>
      <c r="B70" s="11" t="s">
        <v>18</v>
      </c>
      <c r="C70" s="12">
        <f>SUM(E70:K70)</f>
        <v>31</v>
      </c>
      <c r="D70" s="12">
        <f>SUM(C69:C70)</f>
        <v>362</v>
      </c>
      <c r="E70" s="11">
        <v>0</v>
      </c>
      <c r="F70" s="11">
        <v>1</v>
      </c>
      <c r="G70" s="11">
        <v>0</v>
      </c>
      <c r="H70" s="11">
        <v>0</v>
      </c>
      <c r="I70" s="11">
        <v>0</v>
      </c>
      <c r="J70" s="11">
        <v>9</v>
      </c>
      <c r="K70" s="11">
        <v>21</v>
      </c>
    </row>
    <row r="71" spans="1:11" ht="19.5" customHeight="1" x14ac:dyDescent="0.25">
      <c r="A71" s="11" t="s">
        <v>120</v>
      </c>
      <c r="B71" s="11" t="s">
        <v>167</v>
      </c>
      <c r="C71" s="12">
        <f>SUM(E71:K71)</f>
        <v>6</v>
      </c>
      <c r="D71" s="12"/>
      <c r="E71" s="11">
        <v>6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ht="19.5" customHeight="1" x14ac:dyDescent="0.25">
      <c r="A72" s="11" t="s">
        <v>120</v>
      </c>
      <c r="B72" s="11" t="s">
        <v>168</v>
      </c>
      <c r="C72" s="12">
        <f>SUM(E72:K72)</f>
        <v>32</v>
      </c>
      <c r="D72" s="12"/>
      <c r="E72" s="11">
        <v>1</v>
      </c>
      <c r="F72" s="11">
        <v>15</v>
      </c>
      <c r="G72" s="11">
        <v>3</v>
      </c>
      <c r="H72" s="11">
        <v>4</v>
      </c>
      <c r="I72" s="11">
        <v>3</v>
      </c>
      <c r="J72" s="11">
        <v>4</v>
      </c>
      <c r="K72" s="11">
        <v>2</v>
      </c>
    </row>
    <row r="73" spans="1:11" ht="19.5" customHeight="1" x14ac:dyDescent="0.25">
      <c r="A73" s="11" t="s">
        <v>120</v>
      </c>
      <c r="B73" s="11" t="s">
        <v>102</v>
      </c>
      <c r="C73" s="12">
        <f>SUM(E73:K73)</f>
        <v>68</v>
      </c>
      <c r="D73" s="12"/>
      <c r="E73" s="11">
        <v>0</v>
      </c>
      <c r="F73" s="11">
        <v>48</v>
      </c>
      <c r="G73" s="11">
        <v>4</v>
      </c>
      <c r="H73" s="11">
        <v>5</v>
      </c>
      <c r="I73" s="11">
        <v>3</v>
      </c>
      <c r="J73" s="11">
        <v>6</v>
      </c>
      <c r="K73" s="11">
        <v>2</v>
      </c>
    </row>
    <row r="74" spans="1:11" ht="19.5" customHeight="1" x14ac:dyDescent="0.25">
      <c r="A74" s="11" t="s">
        <v>120</v>
      </c>
      <c r="B74" s="11" t="s">
        <v>169</v>
      </c>
      <c r="C74" s="12">
        <f>SUM(E74:K74)</f>
        <v>42</v>
      </c>
      <c r="D74" s="12"/>
      <c r="E74" s="11">
        <v>40</v>
      </c>
      <c r="F74" s="11">
        <v>2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ht="19.5" customHeight="1" x14ac:dyDescent="0.25">
      <c r="A75" s="11" t="s">
        <v>120</v>
      </c>
      <c r="B75" s="11" t="s">
        <v>103</v>
      </c>
      <c r="C75" s="12">
        <f>SUM(E75:K75)</f>
        <v>28</v>
      </c>
      <c r="D75" s="12"/>
      <c r="E75" s="11">
        <v>1</v>
      </c>
      <c r="F75" s="11">
        <v>10</v>
      </c>
      <c r="G75" s="11">
        <v>4</v>
      </c>
      <c r="H75" s="11">
        <v>4</v>
      </c>
      <c r="I75" s="11">
        <v>5</v>
      </c>
      <c r="J75" s="11">
        <v>4</v>
      </c>
      <c r="K75" s="11">
        <v>0</v>
      </c>
    </row>
    <row r="76" spans="1:11" ht="19.5" customHeight="1" x14ac:dyDescent="0.25">
      <c r="A76" s="11" t="s">
        <v>120</v>
      </c>
      <c r="B76" s="11" t="s">
        <v>16</v>
      </c>
      <c r="C76" s="12">
        <f>SUM(E76:K76)</f>
        <v>2</v>
      </c>
      <c r="D76" s="12">
        <f>SUM(C71:C76)</f>
        <v>178</v>
      </c>
      <c r="E76" s="11">
        <v>1</v>
      </c>
      <c r="F76" s="11">
        <v>1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ht="19.5" customHeight="1" x14ac:dyDescent="0.25">
      <c r="A77" s="11" t="s">
        <v>173</v>
      </c>
      <c r="B77" s="11" t="s">
        <v>152</v>
      </c>
      <c r="C77" s="12">
        <f>SUM(E77:K77)</f>
        <v>31</v>
      </c>
      <c r="D77" s="12"/>
      <c r="E77" s="11">
        <v>13</v>
      </c>
      <c r="F77" s="11">
        <v>11</v>
      </c>
      <c r="G77" s="11">
        <v>2</v>
      </c>
      <c r="H77" s="11">
        <v>1</v>
      </c>
      <c r="I77" s="11">
        <v>2</v>
      </c>
      <c r="J77" s="11">
        <v>2</v>
      </c>
      <c r="K77" s="11">
        <v>0</v>
      </c>
    </row>
    <row r="78" spans="1:11" ht="19.5" customHeight="1" x14ac:dyDescent="0.25">
      <c r="A78" s="11" t="s">
        <v>173</v>
      </c>
      <c r="B78" s="11" t="s">
        <v>153</v>
      </c>
      <c r="C78" s="12">
        <f>SUM(E78:K78)</f>
        <v>35</v>
      </c>
      <c r="D78" s="12"/>
      <c r="E78" s="11">
        <v>6</v>
      </c>
      <c r="F78" s="11">
        <v>25</v>
      </c>
      <c r="G78" s="11">
        <v>0</v>
      </c>
      <c r="H78" s="11">
        <v>1</v>
      </c>
      <c r="I78" s="11">
        <v>2</v>
      </c>
      <c r="J78" s="11">
        <v>1</v>
      </c>
      <c r="K78" s="11">
        <v>0</v>
      </c>
    </row>
    <row r="79" spans="1:11" ht="19.5" customHeight="1" x14ac:dyDescent="0.25">
      <c r="A79" s="11" t="s">
        <v>173</v>
      </c>
      <c r="B79" s="11" t="s">
        <v>154</v>
      </c>
      <c r="C79" s="12">
        <f>SUM(E79:K79)</f>
        <v>53</v>
      </c>
      <c r="D79" s="12"/>
      <c r="E79" s="11">
        <v>17</v>
      </c>
      <c r="F79" s="11">
        <v>26</v>
      </c>
      <c r="G79" s="11">
        <v>2</v>
      </c>
      <c r="H79" s="11">
        <v>4</v>
      </c>
      <c r="I79" s="11">
        <v>2</v>
      </c>
      <c r="J79" s="11">
        <v>1</v>
      </c>
      <c r="K79" s="11">
        <v>1</v>
      </c>
    </row>
    <row r="80" spans="1:11" ht="19.5" customHeight="1" x14ac:dyDescent="0.25">
      <c r="A80" s="11" t="s">
        <v>173</v>
      </c>
      <c r="B80" s="11" t="s">
        <v>104</v>
      </c>
      <c r="C80" s="12">
        <f>SUM(E80:K80)</f>
        <v>5</v>
      </c>
      <c r="D80" s="12">
        <f>SUM(C77:C80)</f>
        <v>124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2</v>
      </c>
      <c r="K80" s="11">
        <v>3</v>
      </c>
    </row>
    <row r="81" spans="1:11" ht="19.5" customHeight="1" x14ac:dyDescent="0.25">
      <c r="A81" s="11" t="s">
        <v>10</v>
      </c>
      <c r="B81" s="11" t="s">
        <v>11</v>
      </c>
      <c r="C81" s="12">
        <f>SUM(E81:K81)</f>
        <v>1</v>
      </c>
      <c r="D81" s="12"/>
      <c r="E81" s="11">
        <v>0</v>
      </c>
      <c r="F81" s="11">
        <v>1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ht="19.5" customHeight="1" x14ac:dyDescent="0.25">
      <c r="A82" s="11" t="s">
        <v>10</v>
      </c>
      <c r="B82" s="11" t="s">
        <v>12</v>
      </c>
      <c r="C82" s="12">
        <f>SUM(E82:K82)</f>
        <v>13</v>
      </c>
      <c r="D82" s="12"/>
      <c r="E82" s="11">
        <v>0</v>
      </c>
      <c r="F82" s="11">
        <v>12</v>
      </c>
      <c r="G82" s="11">
        <v>0</v>
      </c>
      <c r="H82" s="11">
        <v>0</v>
      </c>
      <c r="I82" s="11">
        <v>1</v>
      </c>
      <c r="J82" s="11">
        <v>0</v>
      </c>
      <c r="K82" s="11">
        <v>0</v>
      </c>
    </row>
    <row r="83" spans="1:11" ht="19.5" customHeight="1" x14ac:dyDescent="0.25">
      <c r="A83" s="11" t="s">
        <v>10</v>
      </c>
      <c r="B83" s="11" t="s">
        <v>22</v>
      </c>
      <c r="C83" s="12">
        <f>SUM(E83:K83)</f>
        <v>1</v>
      </c>
      <c r="D83" s="12"/>
      <c r="E83" s="11">
        <v>0</v>
      </c>
      <c r="F83" s="11">
        <v>0</v>
      </c>
      <c r="G83" s="11">
        <v>0</v>
      </c>
      <c r="H83" s="11">
        <v>0</v>
      </c>
      <c r="I83" s="11">
        <v>1</v>
      </c>
      <c r="J83" s="11">
        <v>0</v>
      </c>
      <c r="K83" s="11">
        <v>0</v>
      </c>
    </row>
    <row r="84" spans="1:11" ht="19.5" customHeight="1" x14ac:dyDescent="0.25">
      <c r="A84" s="11" t="s">
        <v>10</v>
      </c>
      <c r="B84" s="11" t="s">
        <v>26</v>
      </c>
      <c r="C84" s="12">
        <f>SUM(E84:K84)</f>
        <v>3</v>
      </c>
      <c r="D84" s="12"/>
      <c r="E84" s="11">
        <v>0</v>
      </c>
      <c r="F84" s="11">
        <v>3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9.5" customHeight="1" x14ac:dyDescent="0.25">
      <c r="A85" s="11" t="s">
        <v>10</v>
      </c>
      <c r="B85" s="11" t="s">
        <v>27</v>
      </c>
      <c r="C85" s="12">
        <f>SUM(E85:K85)</f>
        <v>5</v>
      </c>
      <c r="D85" s="12"/>
      <c r="E85" s="11">
        <v>2</v>
      </c>
      <c r="F85" s="11">
        <v>3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ht="19.5" customHeight="1" x14ac:dyDescent="0.25">
      <c r="A86" s="11" t="s">
        <v>10</v>
      </c>
      <c r="B86" s="11" t="s">
        <v>31</v>
      </c>
      <c r="C86" s="12">
        <f>SUM(E86:K86)</f>
        <v>2</v>
      </c>
      <c r="D86" s="12"/>
      <c r="E86" s="11">
        <v>2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9.5" customHeight="1" x14ac:dyDescent="0.25">
      <c r="A87" s="11" t="s">
        <v>10</v>
      </c>
      <c r="B87" s="11" t="s">
        <v>34</v>
      </c>
      <c r="C87" s="12">
        <f>SUM(E87:K87)</f>
        <v>1</v>
      </c>
      <c r="D87" s="12"/>
      <c r="E87" s="11">
        <v>0</v>
      </c>
      <c r="F87" s="11">
        <v>1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ht="19.5" customHeight="1" x14ac:dyDescent="0.25">
      <c r="A88" s="13" t="s">
        <v>10</v>
      </c>
      <c r="B88" s="13" t="s">
        <v>35</v>
      </c>
      <c r="C88" s="14">
        <f>SUM(E88:K88)</f>
        <v>2</v>
      </c>
      <c r="D88" s="14">
        <f>SUM(C81:C88)</f>
        <v>28</v>
      </c>
      <c r="E88" s="13">
        <v>0</v>
      </c>
      <c r="F88" s="13">
        <v>2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ht="19.5" customHeight="1" x14ac:dyDescent="0.25">
      <c r="C89">
        <f>SUM(C2:C88)</f>
        <v>6394</v>
      </c>
      <c r="D89">
        <f>SUM(D88,D80,D76,D70,D68,D63,D54,D38,D36,D34,D27,D20,D15,D12)</f>
        <v>6394</v>
      </c>
      <c r="E89">
        <f t="shared" ref="E89:K89" si="0">SUM(E2:E88)</f>
        <v>2025</v>
      </c>
      <c r="F89">
        <f t="shared" si="0"/>
        <v>2732</v>
      </c>
      <c r="G89">
        <f t="shared" si="0"/>
        <v>372</v>
      </c>
      <c r="H89">
        <f t="shared" si="0"/>
        <v>363</v>
      </c>
      <c r="I89">
        <f t="shared" si="0"/>
        <v>345</v>
      </c>
      <c r="J89">
        <f t="shared" si="0"/>
        <v>325</v>
      </c>
      <c r="K89">
        <f t="shared" si="0"/>
        <v>232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16" workbookViewId="0">
      <selection activeCell="A2" sqref="A2"/>
    </sheetView>
  </sheetViews>
  <sheetFormatPr baseColWidth="10" defaultColWidth="9.140625" defaultRowHeight="17.25" customHeight="1" x14ac:dyDescent="0.25"/>
  <cols>
    <col min="1" max="1" width="43.28515625" customWidth="1"/>
  </cols>
  <sheetData>
    <row r="1" spans="1:2" ht="25.5" customHeight="1" x14ac:dyDescent="0.25">
      <c r="A1" s="15" t="s">
        <v>36</v>
      </c>
      <c r="B1" s="18" t="s">
        <v>47</v>
      </c>
    </row>
    <row r="2" spans="1:2" ht="17.25" customHeight="1" x14ac:dyDescent="0.25">
      <c r="A2" s="17" t="s">
        <v>15</v>
      </c>
      <c r="B2" s="16">
        <v>2846</v>
      </c>
    </row>
    <row r="3" spans="1:2" ht="17.25" customHeight="1" x14ac:dyDescent="0.25">
      <c r="A3" s="17" t="s">
        <v>8</v>
      </c>
      <c r="B3" s="16">
        <v>24</v>
      </c>
    </row>
    <row r="4" spans="1:2" ht="17.25" customHeight="1" x14ac:dyDescent="0.25">
      <c r="A4" s="17" t="s">
        <v>49</v>
      </c>
      <c r="B4" s="16">
        <v>5292</v>
      </c>
    </row>
    <row r="5" spans="1:2" ht="17.25" customHeight="1" x14ac:dyDescent="0.25">
      <c r="A5" s="17" t="s">
        <v>50</v>
      </c>
      <c r="B5" s="16">
        <v>11047</v>
      </c>
    </row>
    <row r="6" spans="1:2" ht="17.25" customHeight="1" x14ac:dyDescent="0.25">
      <c r="A6" s="17" t="s">
        <v>51</v>
      </c>
      <c r="B6" s="16">
        <v>1305</v>
      </c>
    </row>
    <row r="7" spans="1:2" ht="17.25" customHeight="1" x14ac:dyDescent="0.25">
      <c r="A7" s="17" t="s">
        <v>52</v>
      </c>
      <c r="B7" s="16">
        <v>4289</v>
      </c>
    </row>
    <row r="8" spans="1:2" ht="17.25" customHeight="1" x14ac:dyDescent="0.25">
      <c r="A8" s="17" t="s">
        <v>53</v>
      </c>
      <c r="B8" s="16">
        <v>2861</v>
      </c>
    </row>
    <row r="9" spans="1:2" ht="17.25" customHeight="1" x14ac:dyDescent="0.25">
      <c r="A9" s="17" t="s">
        <v>54</v>
      </c>
      <c r="B9" s="16">
        <v>1307</v>
      </c>
    </row>
    <row r="10" spans="1:2" ht="17.25" customHeight="1" x14ac:dyDescent="0.25">
      <c r="A10" s="17" t="s">
        <v>55</v>
      </c>
      <c r="B10" s="16">
        <v>10888</v>
      </c>
    </row>
    <row r="11" spans="1:2" ht="17.25" customHeight="1" x14ac:dyDescent="0.25">
      <c r="A11" s="17" t="s">
        <v>56</v>
      </c>
      <c r="B11" s="16">
        <v>9973</v>
      </c>
    </row>
    <row r="12" spans="1:2" ht="17.25" customHeight="1" x14ac:dyDescent="0.25">
      <c r="A12" s="17" t="s">
        <v>57</v>
      </c>
      <c r="B12" s="16">
        <v>2170</v>
      </c>
    </row>
    <row r="13" spans="1:2" ht="17.25" customHeight="1" x14ac:dyDescent="0.25">
      <c r="A13" s="17" t="s">
        <v>58</v>
      </c>
      <c r="B13" s="16">
        <v>984</v>
      </c>
    </row>
    <row r="14" spans="1:2" ht="17.25" customHeight="1" x14ac:dyDescent="0.25">
      <c r="A14" s="17" t="s">
        <v>59</v>
      </c>
      <c r="B14" s="16">
        <v>6359</v>
      </c>
    </row>
    <row r="15" spans="1:2" ht="17.25" customHeight="1" x14ac:dyDescent="0.25">
      <c r="A15" s="17" t="s">
        <v>60</v>
      </c>
      <c r="B15" s="16">
        <v>2591</v>
      </c>
    </row>
    <row r="16" spans="1:2" ht="17.25" customHeight="1" x14ac:dyDescent="0.25">
      <c r="A16" s="17" t="s">
        <v>48</v>
      </c>
      <c r="B16" s="16">
        <v>188</v>
      </c>
    </row>
    <row r="17" spans="1:2" ht="17.25" customHeight="1" x14ac:dyDescent="0.25">
      <c r="A17" s="16"/>
      <c r="B17" s="16">
        <v>62124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"/>
  <sheetViews>
    <sheetView topLeftCell="A106" workbookViewId="0">
      <selection activeCell="A2" sqref="A2:A104"/>
    </sheetView>
  </sheetViews>
  <sheetFormatPr baseColWidth="10" defaultColWidth="9.140625" defaultRowHeight="17.25" customHeight="1" x14ac:dyDescent="0.25"/>
  <cols>
    <col min="1" max="1" width="72.42578125" customWidth="1"/>
  </cols>
  <sheetData>
    <row r="1" spans="1:2" ht="25.5" customHeight="1" x14ac:dyDescent="0.25">
      <c r="A1" s="15" t="s">
        <v>37</v>
      </c>
      <c r="B1" s="18" t="s">
        <v>46</v>
      </c>
    </row>
    <row r="2" spans="1:2" ht="17.25" customHeight="1" x14ac:dyDescent="0.25">
      <c r="A2" s="17" t="s">
        <v>232</v>
      </c>
      <c r="B2" s="16">
        <v>178</v>
      </c>
    </row>
    <row r="3" spans="1:2" ht="17.25" customHeight="1" x14ac:dyDescent="0.25">
      <c r="A3" s="17" t="s">
        <v>174</v>
      </c>
      <c r="B3" s="16">
        <v>211</v>
      </c>
    </row>
    <row r="4" spans="1:2" ht="17.25" customHeight="1" x14ac:dyDescent="0.25">
      <c r="A4" s="17" t="s">
        <v>175</v>
      </c>
      <c r="B4" s="16">
        <v>69</v>
      </c>
    </row>
    <row r="5" spans="1:2" ht="17.25" customHeight="1" x14ac:dyDescent="0.25">
      <c r="A5" s="17" t="s">
        <v>176</v>
      </c>
      <c r="B5" s="16">
        <v>184</v>
      </c>
    </row>
    <row r="6" spans="1:2" ht="17.25" customHeight="1" x14ac:dyDescent="0.25">
      <c r="A6" s="17" t="s">
        <v>233</v>
      </c>
      <c r="B6" s="16">
        <v>160</v>
      </c>
    </row>
    <row r="7" spans="1:2" ht="17.25" customHeight="1" x14ac:dyDescent="0.25">
      <c r="A7" s="17" t="s">
        <v>234</v>
      </c>
      <c r="B7" s="16">
        <v>581</v>
      </c>
    </row>
    <row r="8" spans="1:2" ht="17.25" customHeight="1" x14ac:dyDescent="0.25">
      <c r="A8" s="17" t="s">
        <v>235</v>
      </c>
      <c r="B8" s="16">
        <v>907</v>
      </c>
    </row>
    <row r="9" spans="1:2" ht="17.25" customHeight="1" x14ac:dyDescent="0.25">
      <c r="A9" s="17" t="s">
        <v>15</v>
      </c>
      <c r="B9" s="16">
        <v>14</v>
      </c>
    </row>
    <row r="10" spans="1:2" ht="17.25" customHeight="1" x14ac:dyDescent="0.25">
      <c r="A10" s="17" t="s">
        <v>234</v>
      </c>
      <c r="B10" s="16">
        <v>140</v>
      </c>
    </row>
    <row r="11" spans="1:2" ht="17.25" customHeight="1" x14ac:dyDescent="0.25">
      <c r="A11" s="17" t="s">
        <v>236</v>
      </c>
      <c r="B11" s="16">
        <v>39</v>
      </c>
    </row>
    <row r="12" spans="1:2" ht="17.25" customHeight="1" x14ac:dyDescent="0.25">
      <c r="A12" s="17" t="s">
        <v>237</v>
      </c>
      <c r="B12" s="16">
        <v>363</v>
      </c>
    </row>
    <row r="13" spans="1:2" ht="17.25" customHeight="1" x14ac:dyDescent="0.25">
      <c r="A13" s="17" t="s">
        <v>9</v>
      </c>
      <c r="B13" s="16">
        <v>1</v>
      </c>
    </row>
    <row r="14" spans="1:2" ht="17.25" customHeight="1" x14ac:dyDescent="0.25">
      <c r="A14" s="17" t="s">
        <v>13</v>
      </c>
      <c r="B14" s="16">
        <v>1</v>
      </c>
    </row>
    <row r="15" spans="1:2" ht="17.25" customHeight="1" x14ac:dyDescent="0.25">
      <c r="A15" s="17" t="s">
        <v>19</v>
      </c>
      <c r="B15" s="16">
        <v>16</v>
      </c>
    </row>
    <row r="16" spans="1:2" ht="17.25" customHeight="1" x14ac:dyDescent="0.25">
      <c r="A16" s="17" t="s">
        <v>20</v>
      </c>
      <c r="B16" s="16">
        <v>5</v>
      </c>
    </row>
    <row r="17" spans="1:2" ht="17.25" customHeight="1" x14ac:dyDescent="0.25">
      <c r="A17" s="17" t="s">
        <v>28</v>
      </c>
      <c r="B17" s="16">
        <v>1</v>
      </c>
    </row>
    <row r="18" spans="1:2" ht="17.25" customHeight="1" x14ac:dyDescent="0.25">
      <c r="A18" s="17" t="s">
        <v>177</v>
      </c>
      <c r="B18" s="16">
        <v>1918</v>
      </c>
    </row>
    <row r="19" spans="1:2" ht="17.25" customHeight="1" x14ac:dyDescent="0.25">
      <c r="A19" s="17" t="s">
        <v>178</v>
      </c>
      <c r="B19" s="16">
        <v>1911</v>
      </c>
    </row>
    <row r="20" spans="1:2" ht="17.25" customHeight="1" x14ac:dyDescent="0.25">
      <c r="A20" s="17" t="s">
        <v>179</v>
      </c>
      <c r="B20" s="16">
        <v>1463</v>
      </c>
    </row>
    <row r="21" spans="1:2" ht="17.25" customHeight="1" x14ac:dyDescent="0.25">
      <c r="A21" s="17" t="s">
        <v>180</v>
      </c>
      <c r="B21" s="16">
        <v>3778</v>
      </c>
    </row>
    <row r="22" spans="1:2" ht="17.25" customHeight="1" x14ac:dyDescent="0.25">
      <c r="A22" s="17" t="s">
        <v>181</v>
      </c>
      <c r="B22" s="16">
        <v>998</v>
      </c>
    </row>
    <row r="23" spans="1:2" ht="17.25" customHeight="1" x14ac:dyDescent="0.25">
      <c r="A23" s="17" t="s">
        <v>182</v>
      </c>
      <c r="B23" s="16">
        <v>2029</v>
      </c>
    </row>
    <row r="24" spans="1:2" ht="17.25" customHeight="1" x14ac:dyDescent="0.25">
      <c r="A24" s="17" t="s">
        <v>183</v>
      </c>
      <c r="B24" s="16">
        <v>4083</v>
      </c>
    </row>
    <row r="25" spans="1:2" ht="17.25" customHeight="1" x14ac:dyDescent="0.25">
      <c r="A25" s="17" t="s">
        <v>33</v>
      </c>
      <c r="B25" s="16">
        <v>90</v>
      </c>
    </row>
    <row r="26" spans="1:2" ht="17.25" customHeight="1" x14ac:dyDescent="0.25">
      <c r="A26" s="17" t="s">
        <v>17</v>
      </c>
      <c r="B26" s="16">
        <v>69</v>
      </c>
    </row>
    <row r="27" spans="1:2" ht="17.25" customHeight="1" x14ac:dyDescent="0.25">
      <c r="A27" s="17" t="s">
        <v>184</v>
      </c>
      <c r="B27" s="16">
        <v>361</v>
      </c>
    </row>
    <row r="28" spans="1:2" ht="17.25" customHeight="1" x14ac:dyDescent="0.25">
      <c r="A28" s="17" t="s">
        <v>185</v>
      </c>
      <c r="B28" s="16">
        <v>102</v>
      </c>
    </row>
    <row r="29" spans="1:2" ht="17.25" customHeight="1" x14ac:dyDescent="0.25">
      <c r="A29" s="17" t="s">
        <v>186</v>
      </c>
      <c r="B29" s="16">
        <v>63</v>
      </c>
    </row>
    <row r="30" spans="1:2" ht="17.25" customHeight="1" x14ac:dyDescent="0.25">
      <c r="A30" s="17" t="s">
        <v>187</v>
      </c>
      <c r="B30" s="16">
        <v>16</v>
      </c>
    </row>
    <row r="31" spans="1:2" ht="17.25" customHeight="1" x14ac:dyDescent="0.25">
      <c r="A31" s="17" t="s">
        <v>188</v>
      </c>
      <c r="B31" s="16">
        <v>28</v>
      </c>
    </row>
    <row r="32" spans="1:2" ht="17.25" customHeight="1" x14ac:dyDescent="0.25">
      <c r="A32" s="17" t="s">
        <v>189</v>
      </c>
      <c r="B32" s="16">
        <v>624</v>
      </c>
    </row>
    <row r="33" spans="1:2" ht="17.25" customHeight="1" x14ac:dyDescent="0.25">
      <c r="A33" s="17" t="s">
        <v>190</v>
      </c>
      <c r="B33" s="16">
        <v>111</v>
      </c>
    </row>
    <row r="34" spans="1:2" ht="17.25" customHeight="1" x14ac:dyDescent="0.25">
      <c r="A34" s="17" t="s">
        <v>191</v>
      </c>
      <c r="B34" s="16">
        <v>790</v>
      </c>
    </row>
    <row r="35" spans="1:2" ht="17.25" customHeight="1" x14ac:dyDescent="0.25">
      <c r="A35" s="17" t="s">
        <v>192</v>
      </c>
      <c r="B35" s="16">
        <v>675</v>
      </c>
    </row>
    <row r="36" spans="1:2" ht="17.25" customHeight="1" x14ac:dyDescent="0.25">
      <c r="A36" s="17" t="s">
        <v>193</v>
      </c>
      <c r="B36" s="16">
        <v>245</v>
      </c>
    </row>
    <row r="37" spans="1:2" ht="17.25" customHeight="1" x14ac:dyDescent="0.25">
      <c r="A37" s="17" t="s">
        <v>194</v>
      </c>
      <c r="B37" s="16">
        <v>1167</v>
      </c>
    </row>
    <row r="38" spans="1:2" ht="17.25" customHeight="1" x14ac:dyDescent="0.25">
      <c r="A38" s="17" t="s">
        <v>195</v>
      </c>
      <c r="B38" s="16">
        <v>285</v>
      </c>
    </row>
    <row r="39" spans="1:2" ht="17.25" customHeight="1" x14ac:dyDescent="0.25">
      <c r="A39" s="17" t="s">
        <v>196</v>
      </c>
      <c r="B39" s="16">
        <v>509</v>
      </c>
    </row>
    <row r="40" spans="1:2" ht="17.25" customHeight="1" x14ac:dyDescent="0.25">
      <c r="A40" s="17" t="s">
        <v>197</v>
      </c>
      <c r="B40" s="16">
        <v>618</v>
      </c>
    </row>
    <row r="41" spans="1:2" ht="17.25" customHeight="1" x14ac:dyDescent="0.25">
      <c r="A41" s="17" t="s">
        <v>198</v>
      </c>
      <c r="B41" s="16">
        <v>1311</v>
      </c>
    </row>
    <row r="42" spans="1:2" ht="17.25" customHeight="1" x14ac:dyDescent="0.25">
      <c r="A42" s="17" t="s">
        <v>199</v>
      </c>
      <c r="B42" s="16">
        <v>1550</v>
      </c>
    </row>
    <row r="43" spans="1:2" ht="17.25" customHeight="1" x14ac:dyDescent="0.25">
      <c r="A43" s="17" t="s">
        <v>200</v>
      </c>
      <c r="B43" s="16">
        <v>591</v>
      </c>
    </row>
    <row r="44" spans="1:2" ht="17.25" customHeight="1" x14ac:dyDescent="0.25">
      <c r="A44" s="17" t="s">
        <v>201</v>
      </c>
      <c r="B44" s="16">
        <v>716</v>
      </c>
    </row>
    <row r="45" spans="1:2" ht="17.25" customHeight="1" x14ac:dyDescent="0.25">
      <c r="A45" s="17" t="s">
        <v>238</v>
      </c>
      <c r="B45" s="16">
        <v>297</v>
      </c>
    </row>
    <row r="46" spans="1:2" ht="17.25" customHeight="1" x14ac:dyDescent="0.25">
      <c r="A46" s="17" t="s">
        <v>239</v>
      </c>
      <c r="B46" s="16">
        <v>257</v>
      </c>
    </row>
    <row r="47" spans="1:2" ht="17.25" customHeight="1" x14ac:dyDescent="0.25">
      <c r="A47" s="17" t="s">
        <v>240</v>
      </c>
      <c r="B47" s="16">
        <v>234</v>
      </c>
    </row>
    <row r="48" spans="1:2" ht="17.25" customHeight="1" x14ac:dyDescent="0.25">
      <c r="A48" s="17" t="s">
        <v>241</v>
      </c>
      <c r="B48" s="16">
        <v>97</v>
      </c>
    </row>
    <row r="49" spans="1:2" ht="17.25" customHeight="1" x14ac:dyDescent="0.25">
      <c r="A49" s="17" t="s">
        <v>202</v>
      </c>
      <c r="B49" s="16">
        <v>771</v>
      </c>
    </row>
    <row r="50" spans="1:2" ht="17.25" customHeight="1" x14ac:dyDescent="0.25">
      <c r="A50" s="17" t="s">
        <v>203</v>
      </c>
      <c r="B50" s="16">
        <v>445</v>
      </c>
    </row>
    <row r="51" spans="1:2" ht="17.25" customHeight="1" x14ac:dyDescent="0.25">
      <c r="A51" s="17" t="s">
        <v>204</v>
      </c>
      <c r="B51" s="16">
        <v>1453</v>
      </c>
    </row>
    <row r="52" spans="1:2" ht="17.25" customHeight="1" x14ac:dyDescent="0.25">
      <c r="A52" s="17" t="s">
        <v>205</v>
      </c>
      <c r="B52" s="16">
        <v>209</v>
      </c>
    </row>
    <row r="53" spans="1:2" ht="17.25" customHeight="1" x14ac:dyDescent="0.25">
      <c r="A53" s="17" t="s">
        <v>206</v>
      </c>
      <c r="B53" s="16">
        <v>1351</v>
      </c>
    </row>
    <row r="54" spans="1:2" ht="17.25" customHeight="1" x14ac:dyDescent="0.25">
      <c r="A54" s="17" t="s">
        <v>207</v>
      </c>
      <c r="B54" s="16">
        <v>452</v>
      </c>
    </row>
    <row r="55" spans="1:2" ht="17.25" customHeight="1" x14ac:dyDescent="0.25">
      <c r="A55" s="17" t="s">
        <v>208</v>
      </c>
      <c r="B55" s="16">
        <v>786</v>
      </c>
    </row>
    <row r="56" spans="1:2" ht="17.25" customHeight="1" x14ac:dyDescent="0.25">
      <c r="A56" s="17" t="s">
        <v>209</v>
      </c>
      <c r="B56" s="16">
        <v>1455</v>
      </c>
    </row>
    <row r="57" spans="1:2" ht="17.25" customHeight="1" x14ac:dyDescent="0.25">
      <c r="A57" s="17" t="s">
        <v>210</v>
      </c>
      <c r="B57" s="16">
        <v>280</v>
      </c>
    </row>
    <row r="58" spans="1:2" ht="17.25" customHeight="1" x14ac:dyDescent="0.25">
      <c r="A58" s="17" t="s">
        <v>211</v>
      </c>
      <c r="B58" s="16">
        <v>875</v>
      </c>
    </row>
    <row r="59" spans="1:2" ht="17.25" customHeight="1" x14ac:dyDescent="0.25">
      <c r="A59" s="17" t="s">
        <v>242</v>
      </c>
      <c r="B59" s="16">
        <v>309</v>
      </c>
    </row>
    <row r="60" spans="1:2" ht="17.25" customHeight="1" x14ac:dyDescent="0.25">
      <c r="A60" s="17" t="s">
        <v>243</v>
      </c>
      <c r="B60" s="16">
        <v>1616</v>
      </c>
    </row>
    <row r="61" spans="1:2" ht="17.25" customHeight="1" x14ac:dyDescent="0.25">
      <c r="A61" s="17" t="s">
        <v>14</v>
      </c>
      <c r="B61" s="16">
        <v>1</v>
      </c>
    </row>
    <row r="62" spans="1:2" ht="17.25" customHeight="1" x14ac:dyDescent="0.25">
      <c r="A62" s="17" t="s">
        <v>212</v>
      </c>
      <c r="B62" s="16">
        <v>1451</v>
      </c>
    </row>
    <row r="63" spans="1:2" ht="17.25" customHeight="1" x14ac:dyDescent="0.25">
      <c r="A63" s="17" t="s">
        <v>213</v>
      </c>
      <c r="B63" s="16">
        <v>826</v>
      </c>
    </row>
    <row r="64" spans="1:2" ht="17.25" customHeight="1" x14ac:dyDescent="0.25">
      <c r="A64" s="17" t="s">
        <v>214</v>
      </c>
      <c r="B64" s="16">
        <v>969</v>
      </c>
    </row>
    <row r="65" spans="1:2" ht="17.25" customHeight="1" x14ac:dyDescent="0.25">
      <c r="A65" s="17" t="s">
        <v>215</v>
      </c>
      <c r="B65" s="16">
        <v>593</v>
      </c>
    </row>
    <row r="66" spans="1:2" ht="17.25" customHeight="1" x14ac:dyDescent="0.25">
      <c r="A66" s="17" t="s">
        <v>216</v>
      </c>
      <c r="B66" s="16">
        <v>1114</v>
      </c>
    </row>
    <row r="67" spans="1:2" ht="17.25" customHeight="1" x14ac:dyDescent="0.25">
      <c r="A67" s="17" t="s">
        <v>217</v>
      </c>
      <c r="B67" s="16">
        <v>2866</v>
      </c>
    </row>
    <row r="68" spans="1:2" ht="17.25" customHeight="1" x14ac:dyDescent="0.25">
      <c r="A68" s="17" t="s">
        <v>218</v>
      </c>
      <c r="B68" s="16">
        <v>1510</v>
      </c>
    </row>
    <row r="69" spans="1:2" ht="17.25" customHeight="1" x14ac:dyDescent="0.25">
      <c r="A69" s="17" t="s">
        <v>219</v>
      </c>
      <c r="B69" s="16">
        <v>505</v>
      </c>
    </row>
    <row r="70" spans="1:2" ht="17.25" customHeight="1" x14ac:dyDescent="0.25">
      <c r="A70" s="17" t="s">
        <v>220</v>
      </c>
      <c r="B70" s="16">
        <v>82</v>
      </c>
    </row>
    <row r="71" spans="1:2" ht="17.25" customHeight="1" x14ac:dyDescent="0.25">
      <c r="A71" s="17" t="s">
        <v>244</v>
      </c>
      <c r="B71" s="16">
        <v>57</v>
      </c>
    </row>
    <row r="72" spans="1:2" ht="17.25" customHeight="1" x14ac:dyDescent="0.25">
      <c r="A72" s="17" t="s">
        <v>221</v>
      </c>
      <c r="B72" s="16">
        <v>638</v>
      </c>
    </row>
    <row r="73" spans="1:2" ht="17.25" customHeight="1" x14ac:dyDescent="0.25">
      <c r="A73" s="17" t="s">
        <v>222</v>
      </c>
      <c r="B73" s="16">
        <v>662</v>
      </c>
    </row>
    <row r="74" spans="1:2" ht="17.25" customHeight="1" x14ac:dyDescent="0.25">
      <c r="A74" s="17" t="s">
        <v>223</v>
      </c>
      <c r="B74" s="16">
        <v>263</v>
      </c>
    </row>
    <row r="75" spans="1:2" ht="17.25" customHeight="1" x14ac:dyDescent="0.25">
      <c r="A75" s="17" t="s">
        <v>224</v>
      </c>
      <c r="B75" s="16">
        <v>308</v>
      </c>
    </row>
    <row r="76" spans="1:2" ht="17.25" customHeight="1" x14ac:dyDescent="0.25">
      <c r="A76" s="17" t="s">
        <v>225</v>
      </c>
      <c r="B76" s="16">
        <v>299</v>
      </c>
    </row>
    <row r="77" spans="1:2" ht="17.25" customHeight="1" x14ac:dyDescent="0.25">
      <c r="A77" s="17" t="s">
        <v>226</v>
      </c>
      <c r="B77" s="16">
        <v>844</v>
      </c>
    </row>
    <row r="78" spans="1:2" ht="17.25" customHeight="1" x14ac:dyDescent="0.25">
      <c r="A78" s="17" t="s">
        <v>18</v>
      </c>
      <c r="B78" s="16">
        <v>140</v>
      </c>
    </row>
    <row r="79" spans="1:2" ht="17.25" customHeight="1" x14ac:dyDescent="0.25">
      <c r="A79" s="17" t="s">
        <v>227</v>
      </c>
      <c r="B79" s="16">
        <v>1297</v>
      </c>
    </row>
    <row r="80" spans="1:2" ht="17.25" customHeight="1" x14ac:dyDescent="0.25">
      <c r="A80" s="17" t="s">
        <v>228</v>
      </c>
      <c r="B80" s="16">
        <v>1108</v>
      </c>
    </row>
    <row r="81" spans="1:2" ht="17.25" customHeight="1" x14ac:dyDescent="0.25">
      <c r="A81" s="17" t="s">
        <v>229</v>
      </c>
      <c r="B81" s="16">
        <v>1259</v>
      </c>
    </row>
    <row r="82" spans="1:2" ht="17.25" customHeight="1" x14ac:dyDescent="0.25">
      <c r="A82" s="17" t="s">
        <v>230</v>
      </c>
      <c r="B82" s="16">
        <v>1571</v>
      </c>
    </row>
    <row r="83" spans="1:2" ht="17.25" customHeight="1" x14ac:dyDescent="0.25">
      <c r="A83" s="17" t="s">
        <v>231</v>
      </c>
      <c r="B83" s="16">
        <v>1091</v>
      </c>
    </row>
    <row r="84" spans="1:2" ht="17.25" customHeight="1" x14ac:dyDescent="0.25">
      <c r="A84" s="17" t="s">
        <v>16</v>
      </c>
      <c r="B84" s="16">
        <v>33</v>
      </c>
    </row>
    <row r="85" spans="1:2" ht="17.25" customHeight="1" x14ac:dyDescent="0.25">
      <c r="A85" s="17" t="s">
        <v>245</v>
      </c>
      <c r="B85" s="16">
        <v>625</v>
      </c>
    </row>
    <row r="86" spans="1:2" ht="17.25" customHeight="1" x14ac:dyDescent="0.25">
      <c r="A86" s="17" t="s">
        <v>246</v>
      </c>
      <c r="B86" s="16">
        <v>775</v>
      </c>
    </row>
    <row r="87" spans="1:2" ht="17.25" customHeight="1" x14ac:dyDescent="0.25">
      <c r="A87" s="17" t="s">
        <v>247</v>
      </c>
      <c r="B87" s="16">
        <v>1130</v>
      </c>
    </row>
    <row r="88" spans="1:2" ht="17.25" customHeight="1" x14ac:dyDescent="0.25">
      <c r="A88" s="17" t="s">
        <v>248</v>
      </c>
      <c r="B88" s="16">
        <v>61</v>
      </c>
    </row>
    <row r="89" spans="1:2" ht="17.25" customHeight="1" x14ac:dyDescent="0.25">
      <c r="A89" s="17" t="s">
        <v>29</v>
      </c>
      <c r="B89" s="16">
        <v>1</v>
      </c>
    </row>
    <row r="90" spans="1:2" ht="17.25" customHeight="1" x14ac:dyDescent="0.25">
      <c r="A90" s="17" t="s">
        <v>7</v>
      </c>
      <c r="B90" s="16">
        <v>1</v>
      </c>
    </row>
    <row r="91" spans="1:2" ht="17.25" customHeight="1" x14ac:dyDescent="0.25">
      <c r="A91" s="17" t="s">
        <v>11</v>
      </c>
      <c r="B91" s="16">
        <v>15</v>
      </c>
    </row>
    <row r="92" spans="1:2" ht="17.25" customHeight="1" x14ac:dyDescent="0.25">
      <c r="A92" s="17" t="s">
        <v>12</v>
      </c>
      <c r="B92" s="16">
        <v>92</v>
      </c>
    </row>
    <row r="93" spans="1:2" ht="17.25" customHeight="1" x14ac:dyDescent="0.25">
      <c r="A93" s="17" t="s">
        <v>21</v>
      </c>
      <c r="B93" s="16">
        <v>9</v>
      </c>
    </row>
    <row r="94" spans="1:2" ht="17.25" customHeight="1" x14ac:dyDescent="0.25">
      <c r="A94" s="17" t="s">
        <v>22</v>
      </c>
      <c r="B94" s="16">
        <v>9</v>
      </c>
    </row>
    <row r="95" spans="1:2" ht="17.25" customHeight="1" x14ac:dyDescent="0.25">
      <c r="A95" s="17" t="s">
        <v>23</v>
      </c>
      <c r="B95" s="16">
        <v>2</v>
      </c>
    </row>
    <row r="96" spans="1:2" ht="17.25" customHeight="1" x14ac:dyDescent="0.25">
      <c r="A96" s="17" t="s">
        <v>24</v>
      </c>
      <c r="B96" s="16">
        <v>1</v>
      </c>
    </row>
    <row r="97" spans="1:2" ht="17.25" customHeight="1" x14ac:dyDescent="0.25">
      <c r="A97" s="17" t="s">
        <v>25</v>
      </c>
      <c r="B97" s="16">
        <v>1</v>
      </c>
    </row>
    <row r="98" spans="1:2" ht="17.25" customHeight="1" x14ac:dyDescent="0.25">
      <c r="A98" s="17" t="s">
        <v>26</v>
      </c>
      <c r="B98" s="16">
        <v>5</v>
      </c>
    </row>
    <row r="99" spans="1:2" ht="17.25" customHeight="1" x14ac:dyDescent="0.25">
      <c r="A99" s="17" t="s">
        <v>27</v>
      </c>
      <c r="B99" s="16">
        <v>9</v>
      </c>
    </row>
    <row r="100" spans="1:2" ht="17.25" customHeight="1" x14ac:dyDescent="0.25">
      <c r="A100" s="17" t="s">
        <v>30</v>
      </c>
      <c r="B100" s="16">
        <v>12</v>
      </c>
    </row>
    <row r="101" spans="1:2" ht="17.25" customHeight="1" x14ac:dyDescent="0.25">
      <c r="A101" s="17" t="s">
        <v>31</v>
      </c>
      <c r="B101" s="16">
        <v>5</v>
      </c>
    </row>
    <row r="102" spans="1:2" ht="17.25" customHeight="1" x14ac:dyDescent="0.25">
      <c r="A102" s="17" t="s">
        <v>32</v>
      </c>
      <c r="B102" s="16">
        <v>3</v>
      </c>
    </row>
    <row r="103" spans="1:2" ht="17.25" customHeight="1" x14ac:dyDescent="0.25">
      <c r="A103" s="17" t="s">
        <v>34</v>
      </c>
      <c r="B103" s="16">
        <v>9</v>
      </c>
    </row>
    <row r="104" spans="1:2" ht="17.25" customHeight="1" x14ac:dyDescent="0.25">
      <c r="A104" s="17" t="s">
        <v>35</v>
      </c>
      <c r="B104" s="16">
        <v>14</v>
      </c>
    </row>
    <row r="105" spans="1:2" ht="17.25" customHeight="1" x14ac:dyDescent="0.25">
      <c r="B105">
        <v>62124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articles_dipositats</vt:lpstr>
      <vt:lpstr>articles_facu</vt:lpstr>
      <vt:lpstr>articles_facu_ddd</vt:lpstr>
      <vt:lpstr>articles_facultat</vt:lpstr>
      <vt:lpstr>articles_fac_dep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cp:lastPrinted>2016-07-14T15:06:42Z</cp:lastPrinted>
  <dcterms:created xsi:type="dcterms:W3CDTF">2016-07-04T07:29:52Z</dcterms:created>
  <dcterms:modified xsi:type="dcterms:W3CDTF">2016-07-15T14:50:08Z</dcterms:modified>
</cp:coreProperties>
</file>